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双创分层模块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46" i="1"/>
  <c r="F45"/>
  <c r="F44"/>
  <c r="F43"/>
  <c r="F42"/>
  <c r="F41"/>
  <c r="F40"/>
  <c r="F39"/>
  <c r="F34"/>
  <c r="F33"/>
  <c r="F32"/>
  <c r="F31"/>
  <c r="F30"/>
  <c r="F29"/>
  <c r="F28"/>
  <c r="F27"/>
  <c r="F22"/>
  <c r="F21"/>
  <c r="F20"/>
  <c r="F19"/>
  <c r="F18"/>
  <c r="F17"/>
  <c r="F16"/>
  <c r="F15"/>
  <c r="F4"/>
  <c r="F5"/>
  <c r="F6"/>
  <c r="F7"/>
  <c r="F8"/>
  <c r="F9"/>
  <c r="F10"/>
  <c r="F3"/>
  <c r="F47" l="1"/>
  <c r="F35"/>
  <c r="F23"/>
  <c r="F11"/>
</calcChain>
</file>

<file path=xl/sharedStrings.xml><?xml version="1.0" encoding="utf-8"?>
<sst xmlns="http://schemas.openxmlformats.org/spreadsheetml/2006/main" count="92" uniqueCount="26">
  <si>
    <t>序号</t>
    <phoneticPr fontId="1" type="noConversion"/>
  </si>
  <si>
    <t>型号</t>
    <phoneticPr fontId="1" type="noConversion"/>
  </si>
  <si>
    <t>单价</t>
    <phoneticPr fontId="1" type="noConversion"/>
  </si>
  <si>
    <t>数量</t>
    <phoneticPr fontId="1" type="noConversion"/>
  </si>
  <si>
    <t>总价</t>
    <phoneticPr fontId="1" type="noConversion"/>
  </si>
  <si>
    <t>名称</t>
    <phoneticPr fontId="1" type="noConversion"/>
  </si>
  <si>
    <t>核心版</t>
    <phoneticPr fontId="1" type="noConversion"/>
  </si>
  <si>
    <t>触控屏</t>
    <phoneticPr fontId="1" type="noConversion"/>
  </si>
  <si>
    <t>51核心</t>
    <phoneticPr fontId="1" type="noConversion"/>
  </si>
  <si>
    <t>430核心</t>
    <phoneticPr fontId="1" type="noConversion"/>
  </si>
  <si>
    <t>CBT-STC8051</t>
    <phoneticPr fontId="1" type="noConversion"/>
  </si>
  <si>
    <t>CBT-MSP430</t>
    <phoneticPr fontId="1" type="noConversion"/>
  </si>
  <si>
    <t>M4核心</t>
    <phoneticPr fontId="1" type="noConversion"/>
  </si>
  <si>
    <t>CBT-M4</t>
    <phoneticPr fontId="1" type="noConversion"/>
  </si>
  <si>
    <t>M3核心</t>
    <phoneticPr fontId="1" type="noConversion"/>
  </si>
  <si>
    <t>CBT-M3</t>
    <phoneticPr fontId="1" type="noConversion"/>
  </si>
  <si>
    <t>CBT-SPV210</t>
    <phoneticPr fontId="1" type="noConversion"/>
  </si>
  <si>
    <t>CBT-4412</t>
    <phoneticPr fontId="1" type="noConversion"/>
  </si>
  <si>
    <t>210核心</t>
    <phoneticPr fontId="1" type="noConversion"/>
  </si>
  <si>
    <t>4412核心</t>
    <phoneticPr fontId="1" type="noConversion"/>
  </si>
  <si>
    <t>CBT-BASE6</t>
    <phoneticPr fontId="1" type="noConversion"/>
  </si>
  <si>
    <t>CBT-TC07</t>
    <phoneticPr fontId="1" type="noConversion"/>
  </si>
  <si>
    <t>双创平台核心版</t>
    <phoneticPr fontId="1" type="noConversion"/>
  </si>
  <si>
    <t>双创平台顶层模块</t>
    <phoneticPr fontId="1" type="noConversion"/>
  </si>
  <si>
    <t>双创平台顶中间层模块</t>
    <phoneticPr fontId="1" type="noConversion"/>
  </si>
  <si>
    <t>双创平台顶底层模块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</si>
</sst>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Fill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topLeftCell="A22" workbookViewId="0">
      <selection activeCell="E45" sqref="E45"/>
    </sheetView>
  </sheetViews>
  <sheetFormatPr defaultRowHeight="13.5"/>
  <cols>
    <col min="1" max="1" width="5.375" customWidth="1"/>
    <col min="2" max="2" width="7.75" customWidth="1"/>
    <col min="3" max="3" width="14.25" customWidth="1"/>
  </cols>
  <sheetData>
    <row r="1" spans="1:6" ht="23.25" customHeight="1">
      <c r="A1" s="3" t="s">
        <v>22</v>
      </c>
      <c r="B1" s="4"/>
      <c r="C1" s="4"/>
      <c r="D1" s="4"/>
      <c r="E1" s="4"/>
      <c r="F1" s="4"/>
    </row>
    <row r="2" spans="1:6">
      <c r="A2" s="1" t="s">
        <v>0</v>
      </c>
      <c r="B2" s="1" t="s">
        <v>5</v>
      </c>
      <c r="C2" s="1" t="s">
        <v>1</v>
      </c>
      <c r="D2" s="1" t="s">
        <v>2</v>
      </c>
      <c r="E2" s="1" t="s">
        <v>3</v>
      </c>
      <c r="F2" s="1" t="s">
        <v>4</v>
      </c>
    </row>
    <row r="3" spans="1:6">
      <c r="A3" s="1">
        <v>1</v>
      </c>
      <c r="B3" s="1" t="s">
        <v>6</v>
      </c>
      <c r="C3" s="1" t="s">
        <v>20</v>
      </c>
      <c r="D3" s="1">
        <v>490</v>
      </c>
      <c r="E3" s="1">
        <v>2</v>
      </c>
      <c r="F3" s="1">
        <f>D3*E3</f>
        <v>980</v>
      </c>
    </row>
    <row r="4" spans="1:6">
      <c r="A4" s="1">
        <v>2</v>
      </c>
      <c r="B4" s="1" t="s">
        <v>7</v>
      </c>
      <c r="C4" s="1" t="s">
        <v>21</v>
      </c>
      <c r="D4" s="1">
        <v>420</v>
      </c>
      <c r="E4" s="1">
        <v>2</v>
      </c>
      <c r="F4" s="1">
        <f t="shared" ref="F4:F10" si="0">D4*E4</f>
        <v>840</v>
      </c>
    </row>
    <row r="5" spans="1:6">
      <c r="A5" s="1">
        <v>3</v>
      </c>
      <c r="B5" s="1" t="s">
        <v>8</v>
      </c>
      <c r="C5" s="1" t="s">
        <v>10</v>
      </c>
      <c r="D5" s="1">
        <v>350</v>
      </c>
      <c r="E5" s="1">
        <v>3</v>
      </c>
      <c r="F5" s="1">
        <f t="shared" si="0"/>
        <v>1050</v>
      </c>
    </row>
    <row r="6" spans="1:6">
      <c r="A6" s="1">
        <v>4</v>
      </c>
      <c r="B6" s="1" t="s">
        <v>9</v>
      </c>
      <c r="C6" s="1" t="s">
        <v>11</v>
      </c>
      <c r="D6" s="1">
        <v>450</v>
      </c>
      <c r="E6" s="1">
        <v>3</v>
      </c>
      <c r="F6" s="1">
        <f t="shared" si="0"/>
        <v>1350</v>
      </c>
    </row>
    <row r="7" spans="1:6">
      <c r="A7" s="1">
        <v>5</v>
      </c>
      <c r="B7" s="1" t="s">
        <v>12</v>
      </c>
      <c r="C7" s="1" t="s">
        <v>13</v>
      </c>
      <c r="D7" s="1">
        <v>450</v>
      </c>
      <c r="E7" s="1">
        <v>3</v>
      </c>
      <c r="F7" s="1">
        <f t="shared" si="0"/>
        <v>1350</v>
      </c>
    </row>
    <row r="8" spans="1:6">
      <c r="A8" s="1">
        <v>6</v>
      </c>
      <c r="B8" s="1" t="s">
        <v>14</v>
      </c>
      <c r="C8" s="1" t="s">
        <v>15</v>
      </c>
      <c r="D8" s="1">
        <v>450</v>
      </c>
      <c r="E8" s="1">
        <v>3</v>
      </c>
      <c r="F8" s="1">
        <f t="shared" si="0"/>
        <v>1350</v>
      </c>
    </row>
    <row r="9" spans="1:6">
      <c r="A9" s="1">
        <v>7</v>
      </c>
      <c r="B9" s="1" t="s">
        <v>18</v>
      </c>
      <c r="C9" s="1" t="s">
        <v>16</v>
      </c>
      <c r="D9" s="1">
        <v>480</v>
      </c>
      <c r="E9" s="1">
        <v>3</v>
      </c>
      <c r="F9" s="1">
        <f t="shared" si="0"/>
        <v>1440</v>
      </c>
    </row>
    <row r="10" spans="1:6">
      <c r="A10" s="1">
        <v>8</v>
      </c>
      <c r="B10" s="1" t="s">
        <v>19</v>
      </c>
      <c r="C10" s="1" t="s">
        <v>17</v>
      </c>
      <c r="D10" s="1">
        <v>480</v>
      </c>
      <c r="E10" s="1">
        <v>3</v>
      </c>
      <c r="F10" s="1">
        <f t="shared" si="0"/>
        <v>1440</v>
      </c>
    </row>
    <row r="11" spans="1:6">
      <c r="F11" s="2">
        <f>SUM(F3:F10)</f>
        <v>9800</v>
      </c>
    </row>
    <row r="13" spans="1:6">
      <c r="A13" s="3" t="s">
        <v>23</v>
      </c>
      <c r="B13" s="4"/>
      <c r="C13" s="4"/>
      <c r="D13" s="4"/>
      <c r="E13" s="4"/>
      <c r="F13" s="4"/>
    </row>
    <row r="14" spans="1:6">
      <c r="A14" s="1" t="s">
        <v>0</v>
      </c>
      <c r="B14" s="1" t="s">
        <v>5</v>
      </c>
      <c r="C14" s="1" t="s">
        <v>1</v>
      </c>
      <c r="D14" s="1" t="s">
        <v>2</v>
      </c>
      <c r="E14" s="1" t="s">
        <v>3</v>
      </c>
      <c r="F14" s="1" t="s">
        <v>4</v>
      </c>
    </row>
    <row r="15" spans="1:6">
      <c r="A15" s="1">
        <v>1</v>
      </c>
      <c r="B15" s="1" t="s">
        <v>6</v>
      </c>
      <c r="C15" s="1" t="s">
        <v>20</v>
      </c>
      <c r="D15" s="1">
        <v>490</v>
      </c>
      <c r="E15" s="1">
        <v>1</v>
      </c>
      <c r="F15" s="1">
        <f>D15*E15</f>
        <v>490</v>
      </c>
    </row>
    <row r="16" spans="1:6">
      <c r="A16" s="1">
        <v>2</v>
      </c>
      <c r="B16" s="1" t="s">
        <v>7</v>
      </c>
      <c r="C16" s="1" t="s">
        <v>21</v>
      </c>
      <c r="D16" s="1">
        <v>420</v>
      </c>
      <c r="E16" s="1">
        <v>1</v>
      </c>
      <c r="F16" s="1">
        <f t="shared" ref="F16:F22" si="1">D16*E16</f>
        <v>420</v>
      </c>
    </row>
    <row r="17" spans="1:6">
      <c r="A17" s="1">
        <v>3</v>
      </c>
      <c r="B17" s="1" t="s">
        <v>8</v>
      </c>
      <c r="C17" s="1" t="s">
        <v>10</v>
      </c>
      <c r="D17" s="1">
        <v>350</v>
      </c>
      <c r="E17" s="1">
        <v>1</v>
      </c>
      <c r="F17" s="1">
        <f t="shared" si="1"/>
        <v>350</v>
      </c>
    </row>
    <row r="18" spans="1:6">
      <c r="A18" s="1">
        <v>4</v>
      </c>
      <c r="B18" s="1" t="s">
        <v>9</v>
      </c>
      <c r="C18" s="1" t="s">
        <v>11</v>
      </c>
      <c r="D18" s="1">
        <v>450</v>
      </c>
      <c r="E18" s="1">
        <v>1</v>
      </c>
      <c r="F18" s="1">
        <f t="shared" si="1"/>
        <v>450</v>
      </c>
    </row>
    <row r="19" spans="1:6">
      <c r="A19" s="1">
        <v>5</v>
      </c>
      <c r="B19" s="1" t="s">
        <v>12</v>
      </c>
      <c r="C19" s="1" t="s">
        <v>13</v>
      </c>
      <c r="D19" s="1">
        <v>450</v>
      </c>
      <c r="E19" s="1">
        <v>1</v>
      </c>
      <c r="F19" s="1">
        <f t="shared" si="1"/>
        <v>450</v>
      </c>
    </row>
    <row r="20" spans="1:6">
      <c r="A20" s="1">
        <v>6</v>
      </c>
      <c r="B20" s="1" t="s">
        <v>14</v>
      </c>
      <c r="C20" s="1" t="s">
        <v>15</v>
      </c>
      <c r="D20" s="1">
        <v>450</v>
      </c>
      <c r="E20" s="1">
        <v>1</v>
      </c>
      <c r="F20" s="1">
        <f t="shared" si="1"/>
        <v>450</v>
      </c>
    </row>
    <row r="21" spans="1:6">
      <c r="A21" s="1">
        <v>7</v>
      </c>
      <c r="B21" s="1" t="s">
        <v>18</v>
      </c>
      <c r="C21" s="1" t="s">
        <v>16</v>
      </c>
      <c r="D21" s="1">
        <v>480</v>
      </c>
      <c r="E21" s="1">
        <v>1</v>
      </c>
      <c r="F21" s="1">
        <f t="shared" si="1"/>
        <v>480</v>
      </c>
    </row>
    <row r="22" spans="1:6">
      <c r="A22" s="1">
        <v>8</v>
      </c>
      <c r="B22" s="1" t="s">
        <v>19</v>
      </c>
      <c r="C22" s="1" t="s">
        <v>17</v>
      </c>
      <c r="D22" s="1">
        <v>480</v>
      </c>
      <c r="E22" s="1">
        <v>1</v>
      </c>
      <c r="F22" s="1">
        <f t="shared" si="1"/>
        <v>480</v>
      </c>
    </row>
    <row r="23" spans="1:6">
      <c r="F23" s="2">
        <f>SUM(F15:F22)</f>
        <v>3570</v>
      </c>
    </row>
    <row r="25" spans="1:6">
      <c r="A25" s="3" t="s">
        <v>24</v>
      </c>
      <c r="B25" s="4"/>
      <c r="C25" s="4"/>
      <c r="D25" s="4"/>
      <c r="E25" s="4"/>
      <c r="F25" s="4"/>
    </row>
    <row r="26" spans="1:6">
      <c r="A26" s="1" t="s">
        <v>0</v>
      </c>
      <c r="B26" s="1" t="s">
        <v>5</v>
      </c>
      <c r="C26" s="1" t="s">
        <v>1</v>
      </c>
      <c r="D26" s="1" t="s">
        <v>2</v>
      </c>
      <c r="E26" s="1" t="s">
        <v>3</v>
      </c>
      <c r="F26" s="1" t="s">
        <v>4</v>
      </c>
    </row>
    <row r="27" spans="1:6">
      <c r="A27" s="1">
        <v>1</v>
      </c>
      <c r="B27" s="1" t="s">
        <v>6</v>
      </c>
      <c r="C27" s="1" t="s">
        <v>20</v>
      </c>
      <c r="D27" s="1">
        <v>490</v>
      </c>
      <c r="E27" s="1">
        <v>1</v>
      </c>
      <c r="F27" s="1">
        <f>D27*E27</f>
        <v>490</v>
      </c>
    </row>
    <row r="28" spans="1:6">
      <c r="A28" s="1">
        <v>2</v>
      </c>
      <c r="B28" s="1" t="s">
        <v>7</v>
      </c>
      <c r="C28" s="1" t="s">
        <v>21</v>
      </c>
      <c r="D28" s="1">
        <v>420</v>
      </c>
      <c r="E28" s="1">
        <v>1</v>
      </c>
      <c r="F28" s="1">
        <f t="shared" ref="F28:F34" si="2">D28*E28</f>
        <v>420</v>
      </c>
    </row>
    <row r="29" spans="1:6">
      <c r="A29" s="1">
        <v>3</v>
      </c>
      <c r="B29" s="1" t="s">
        <v>8</v>
      </c>
      <c r="C29" s="1" t="s">
        <v>10</v>
      </c>
      <c r="D29" s="1">
        <v>350</v>
      </c>
      <c r="E29" s="1">
        <v>1</v>
      </c>
      <c r="F29" s="1">
        <f t="shared" si="2"/>
        <v>350</v>
      </c>
    </row>
    <row r="30" spans="1:6">
      <c r="A30" s="1">
        <v>4</v>
      </c>
      <c r="B30" s="1" t="s">
        <v>9</v>
      </c>
      <c r="C30" s="1" t="s">
        <v>11</v>
      </c>
      <c r="D30" s="1">
        <v>450</v>
      </c>
      <c r="E30" s="1">
        <v>1</v>
      </c>
      <c r="F30" s="1">
        <f t="shared" si="2"/>
        <v>450</v>
      </c>
    </row>
    <row r="31" spans="1:6">
      <c r="A31" s="1">
        <v>5</v>
      </c>
      <c r="B31" s="1" t="s">
        <v>12</v>
      </c>
      <c r="C31" s="1" t="s">
        <v>13</v>
      </c>
      <c r="D31" s="1">
        <v>450</v>
      </c>
      <c r="E31" s="1">
        <v>1</v>
      </c>
      <c r="F31" s="1">
        <f t="shared" si="2"/>
        <v>450</v>
      </c>
    </row>
    <row r="32" spans="1:6">
      <c r="A32" s="1">
        <v>6</v>
      </c>
      <c r="B32" s="1" t="s">
        <v>14</v>
      </c>
      <c r="C32" s="1" t="s">
        <v>15</v>
      </c>
      <c r="D32" s="1">
        <v>450</v>
      </c>
      <c r="E32" s="1">
        <v>1</v>
      </c>
      <c r="F32" s="1">
        <f t="shared" si="2"/>
        <v>450</v>
      </c>
    </row>
    <row r="33" spans="1:6">
      <c r="A33" s="1">
        <v>7</v>
      </c>
      <c r="B33" s="1" t="s">
        <v>18</v>
      </c>
      <c r="C33" s="1" t="s">
        <v>16</v>
      </c>
      <c r="D33" s="1">
        <v>480</v>
      </c>
      <c r="E33" s="1">
        <v>1</v>
      </c>
      <c r="F33" s="1">
        <f t="shared" si="2"/>
        <v>480</v>
      </c>
    </row>
    <row r="34" spans="1:6">
      <c r="A34" s="1">
        <v>8</v>
      </c>
      <c r="B34" s="1" t="s">
        <v>19</v>
      </c>
      <c r="C34" s="1" t="s">
        <v>17</v>
      </c>
      <c r="D34" s="1">
        <v>480</v>
      </c>
      <c r="E34" s="1">
        <v>1</v>
      </c>
      <c r="F34" s="1">
        <f t="shared" si="2"/>
        <v>480</v>
      </c>
    </row>
    <row r="35" spans="1:6">
      <c r="F35" s="2">
        <f>SUM(F27:F34)</f>
        <v>3570</v>
      </c>
    </row>
    <row r="37" spans="1:6">
      <c r="A37" s="3" t="s">
        <v>25</v>
      </c>
      <c r="B37" s="4"/>
      <c r="C37" s="4"/>
      <c r="D37" s="4"/>
      <c r="E37" s="4"/>
      <c r="F37" s="4"/>
    </row>
    <row r="38" spans="1:6">
      <c r="A38" s="1" t="s">
        <v>0</v>
      </c>
      <c r="B38" s="1" t="s">
        <v>5</v>
      </c>
      <c r="C38" s="1" t="s">
        <v>1</v>
      </c>
      <c r="D38" s="1" t="s">
        <v>2</v>
      </c>
      <c r="E38" s="1" t="s">
        <v>3</v>
      </c>
      <c r="F38" s="1" t="s">
        <v>4</v>
      </c>
    </row>
    <row r="39" spans="1:6">
      <c r="A39" s="1">
        <v>1</v>
      </c>
      <c r="B39" s="1" t="s">
        <v>6</v>
      </c>
      <c r="C39" s="1" t="s">
        <v>20</v>
      </c>
      <c r="D39" s="1">
        <v>490</v>
      </c>
      <c r="E39" s="1">
        <v>1</v>
      </c>
      <c r="F39" s="1">
        <f>D39*E39</f>
        <v>490</v>
      </c>
    </row>
    <row r="40" spans="1:6">
      <c r="A40" s="1">
        <v>2</v>
      </c>
      <c r="B40" s="1" t="s">
        <v>7</v>
      </c>
      <c r="C40" s="1" t="s">
        <v>21</v>
      </c>
      <c r="D40" s="1">
        <v>420</v>
      </c>
      <c r="E40" s="1">
        <v>1</v>
      </c>
      <c r="F40" s="1">
        <f t="shared" ref="F40:F46" si="3">D40*E40</f>
        <v>420</v>
      </c>
    </row>
    <row r="41" spans="1:6">
      <c r="A41" s="1">
        <v>3</v>
      </c>
      <c r="B41" s="1" t="s">
        <v>8</v>
      </c>
      <c r="C41" s="1" t="s">
        <v>10</v>
      </c>
      <c r="D41" s="1">
        <v>350</v>
      </c>
      <c r="E41" s="1">
        <v>1</v>
      </c>
      <c r="F41" s="1">
        <f t="shared" si="3"/>
        <v>350</v>
      </c>
    </row>
    <row r="42" spans="1:6">
      <c r="A42" s="1">
        <v>4</v>
      </c>
      <c r="B42" s="1" t="s">
        <v>9</v>
      </c>
      <c r="C42" s="1" t="s">
        <v>11</v>
      </c>
      <c r="D42" s="1">
        <v>450</v>
      </c>
      <c r="E42" s="1">
        <v>1</v>
      </c>
      <c r="F42" s="1">
        <f t="shared" si="3"/>
        <v>450</v>
      </c>
    </row>
    <row r="43" spans="1:6">
      <c r="A43" s="1">
        <v>5</v>
      </c>
      <c r="B43" s="1" t="s">
        <v>12</v>
      </c>
      <c r="C43" s="1" t="s">
        <v>13</v>
      </c>
      <c r="D43" s="1">
        <v>450</v>
      </c>
      <c r="E43" s="1">
        <v>1</v>
      </c>
      <c r="F43" s="1">
        <f t="shared" si="3"/>
        <v>450</v>
      </c>
    </row>
    <row r="44" spans="1:6">
      <c r="A44" s="1">
        <v>6</v>
      </c>
      <c r="B44" s="1" t="s">
        <v>14</v>
      </c>
      <c r="C44" s="1" t="s">
        <v>15</v>
      </c>
      <c r="D44" s="1">
        <v>450</v>
      </c>
      <c r="E44" s="1">
        <v>1</v>
      </c>
      <c r="F44" s="1">
        <f t="shared" si="3"/>
        <v>450</v>
      </c>
    </row>
    <row r="45" spans="1:6">
      <c r="A45" s="1">
        <v>7</v>
      </c>
      <c r="B45" s="1" t="s">
        <v>18</v>
      </c>
      <c r="C45" s="1" t="s">
        <v>16</v>
      </c>
      <c r="D45" s="1">
        <v>480</v>
      </c>
      <c r="E45" s="1">
        <v>1</v>
      </c>
      <c r="F45" s="1">
        <f t="shared" si="3"/>
        <v>480</v>
      </c>
    </row>
    <row r="46" spans="1:6">
      <c r="A46" s="1">
        <v>8</v>
      </c>
      <c r="B46" s="1" t="s">
        <v>19</v>
      </c>
      <c r="C46" s="1" t="s">
        <v>17</v>
      </c>
      <c r="D46" s="1">
        <v>480</v>
      </c>
      <c r="E46" s="1">
        <v>1</v>
      </c>
      <c r="F46" s="1">
        <f t="shared" si="3"/>
        <v>480</v>
      </c>
    </row>
    <row r="47" spans="1:6">
      <c r="F47" s="2">
        <f>SUM(F39:F46)</f>
        <v>3570</v>
      </c>
    </row>
  </sheetData>
  <mergeCells count="4">
    <mergeCell ref="A1:F1"/>
    <mergeCell ref="A13:F13"/>
    <mergeCell ref="A25:F25"/>
    <mergeCell ref="A37:F3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双创分层模块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2020-11-24T14:19:25Z</dcterms:modified>
</cp:coreProperties>
</file>