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0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39" i="1"/>
  <c r="G37"/>
  <c r="G36"/>
  <c r="G35"/>
  <c r="G34"/>
  <c r="G33"/>
  <c r="G32"/>
  <c r="G31"/>
  <c r="G30"/>
  <c r="G29"/>
  <c r="G28"/>
  <c r="G27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40" l="1"/>
</calcChain>
</file>

<file path=xl/sharedStrings.xml><?xml version="1.0" encoding="utf-8"?>
<sst xmlns="http://schemas.openxmlformats.org/spreadsheetml/2006/main" count="123" uniqueCount="82">
  <si>
    <t>序号</t>
  </si>
  <si>
    <t>名称</t>
  </si>
  <si>
    <t>型号</t>
  </si>
  <si>
    <t>单位</t>
  </si>
  <si>
    <t>单价</t>
  </si>
  <si>
    <t>数量</t>
  </si>
  <si>
    <t>合计</t>
  </si>
  <si>
    <t>备注</t>
  </si>
  <si>
    <t>Bear Pi开发板</t>
  </si>
  <si>
    <t>小熊</t>
  </si>
  <si>
    <t>个</t>
  </si>
  <si>
    <t>E53-SCI智慧路灯扩展板</t>
  </si>
  <si>
    <t>小熊派通信扩展板</t>
  </si>
  <si>
    <t>NBIOTWIFI2GHiLink</t>
  </si>
  <si>
    <t>RFID卡</t>
  </si>
  <si>
    <t>STM32开发板</t>
  </si>
  <si>
    <t>STM314</t>
  </si>
  <si>
    <t>NB-IOT 网测仪</t>
  </si>
  <si>
    <t>NBIOT信号测试仪</t>
  </si>
  <si>
    <t>树莓派开发板</t>
  </si>
  <si>
    <t>Raspberry PI</t>
  </si>
  <si>
    <t>microbit开发板</t>
  </si>
  <si>
    <t>MAKEBIT</t>
  </si>
  <si>
    <t>树莓派3b专业摄像头</t>
  </si>
  <si>
    <t>PS2无线遥控手柄套件</t>
  </si>
  <si>
    <t>智能小车底盘套件</t>
  </si>
  <si>
    <t>ATK-PAJ7620 手势识别模块</t>
  </si>
  <si>
    <t>正点原子</t>
  </si>
  <si>
    <t> ARM Linux 开发板</t>
  </si>
  <si>
    <t>USB转TTL 串口模块(CH340)</t>
  </si>
  <si>
    <t>wifi模块</t>
  </si>
  <si>
    <t>体感手套套件</t>
  </si>
  <si>
    <t>七星虫</t>
  </si>
  <si>
    <t>6e网线</t>
  </si>
  <si>
    <t>vcom</t>
  </si>
  <si>
    <t>件</t>
  </si>
  <si>
    <t>制作网线工具</t>
  </si>
  <si>
    <t>套</t>
  </si>
  <si>
    <t>电源5v</t>
  </si>
  <si>
    <t>7寸嵌入式专用配套液晶屏</t>
  </si>
  <si>
    <t>7寸</t>
  </si>
  <si>
    <t>zigbee开发板</t>
  </si>
  <si>
    <t>cc2530</t>
  </si>
  <si>
    <t>亚克力板</t>
  </si>
  <si>
    <t>250mm*250mm*3mm</t>
  </si>
  <si>
    <t>电烙铁焊接工具</t>
  </si>
  <si>
    <t>数字舵机</t>
  </si>
  <si>
    <t>180度</t>
  </si>
  <si>
    <t>静音抽水泵USB迷你</t>
  </si>
  <si>
    <t>hp硒鼓P1108</t>
  </si>
  <si>
    <t>万用表</t>
  </si>
  <si>
    <t>优利德 UT39A</t>
  </si>
  <si>
    <t>干湿垃圾桶创客装置套件</t>
  </si>
  <si>
    <t>arduino</t>
  </si>
  <si>
    <t>51单片机开发板</t>
  </si>
  <si>
    <t xml:space="preserve">套 </t>
  </si>
  <si>
    <t>传感器散件</t>
  </si>
  <si>
    <t>经办人：</t>
  </si>
  <si>
    <t>验收人：</t>
  </si>
  <si>
    <t>领用人：</t>
  </si>
  <si>
    <t>部门：</t>
    <phoneticPr fontId="6" type="noConversion"/>
  </si>
  <si>
    <t>易耗品验收清单</t>
    <phoneticPr fontId="6" type="noConversion"/>
  </si>
  <si>
    <t>E53-SCI</t>
    <phoneticPr fontId="6" type="noConversion"/>
  </si>
  <si>
    <t>LCD1602显示屏</t>
    <phoneticPr fontId="6" type="noConversion"/>
  </si>
  <si>
    <t>LCD1602</t>
    <phoneticPr fontId="6" type="noConversion"/>
  </si>
  <si>
    <t>OLED屏</t>
    <phoneticPr fontId="6" type="noConversion"/>
  </si>
  <si>
    <t>RC522</t>
    <phoneticPr fontId="6" type="noConversion"/>
  </si>
  <si>
    <t>WIFI-UP</t>
    <phoneticPr fontId="6" type="noConversion"/>
  </si>
  <si>
    <t>arduino主板</t>
    <phoneticPr fontId="6" type="noConversion"/>
  </si>
  <si>
    <t>arduino-U3</t>
    <phoneticPr fontId="6" type="noConversion"/>
  </si>
  <si>
    <t>P05V1</t>
    <phoneticPr fontId="6" type="noConversion"/>
  </si>
  <si>
    <t>蓝桥杯大赛嵌入式竞赛实训平台资源扩展板</t>
    <phoneticPr fontId="6" type="noConversion"/>
  </si>
  <si>
    <t>BLCV2</t>
    <phoneticPr fontId="6" type="noConversion"/>
  </si>
  <si>
    <t>arduino扩展版</t>
    <phoneticPr fontId="6" type="noConversion"/>
  </si>
  <si>
    <t>arduino-EXT</t>
    <phoneticPr fontId="6" type="noConversion"/>
  </si>
  <si>
    <t>嵌入式竞赛实训平台下载线 A-B口 高质量带磁环数据下载</t>
    <phoneticPr fontId="6" type="noConversion"/>
  </si>
  <si>
    <t>A-B DigLin</t>
    <phoneticPr fontId="6" type="noConversion"/>
  </si>
  <si>
    <t>EX8</t>
    <phoneticPr fontId="6" type="noConversion"/>
  </si>
  <si>
    <t>BCR</t>
    <phoneticPr fontId="6" type="noConversion"/>
  </si>
  <si>
    <t>HP-1507A4</t>
    <phoneticPr fontId="6" type="noConversion"/>
  </si>
  <si>
    <t>Sen2VG</t>
    <phoneticPr fontId="6" type="noConversion"/>
  </si>
  <si>
    <t xml:space="preserve"> STC89C52-diy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</si>
</sst>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8" formatCode="0_ "/>
  </numFmts>
  <fonts count="7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9"/>
      <color theme="1"/>
      <name val="宋体"/>
      <family val="3"/>
      <charset val="134"/>
    </font>
    <font>
      <sz val="10"/>
      <color rgb="FF111F2C"/>
      <name val="Segoe UI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7" workbookViewId="0">
      <selection activeCell="H26" sqref="H26"/>
    </sheetView>
  </sheetViews>
  <sheetFormatPr defaultColWidth="9" defaultRowHeight="13.5"/>
  <cols>
    <col min="1" max="1" width="7.375" style="1" customWidth="1"/>
    <col min="2" max="2" width="19.875" style="1" customWidth="1"/>
    <col min="3" max="3" width="14.25" style="1" customWidth="1"/>
    <col min="4" max="4" width="5.375" style="1" customWidth="1"/>
    <col min="5" max="5" width="6.375" style="1" customWidth="1"/>
    <col min="6" max="6" width="5.75" style="2" customWidth="1"/>
    <col min="7" max="7" width="7.5" style="2" customWidth="1"/>
    <col min="8" max="8" width="23.125" customWidth="1"/>
  </cols>
  <sheetData>
    <row r="1" spans="1:8" ht="18" customHeight="1">
      <c r="A1" s="16" t="s">
        <v>61</v>
      </c>
      <c r="B1" s="16"/>
      <c r="C1" s="16"/>
      <c r="D1" s="16"/>
      <c r="E1" s="16"/>
      <c r="F1" s="16"/>
      <c r="G1" s="16"/>
      <c r="H1" s="16"/>
    </row>
    <row r="2" spans="1:8" ht="21.75" customHeight="1">
      <c r="A2" s="17" t="s">
        <v>60</v>
      </c>
      <c r="B2" s="17"/>
      <c r="C2" s="3"/>
      <c r="D2" s="3"/>
      <c r="E2" s="3"/>
      <c r="F2" s="3"/>
      <c r="G2" s="3"/>
      <c r="H2" s="3"/>
    </row>
    <row r="3" spans="1:8" ht="29.45" customHeight="1">
      <c r="A3" s="4" t="s">
        <v>0</v>
      </c>
      <c r="B3" s="4" t="s">
        <v>1</v>
      </c>
      <c r="C3" s="4" t="s">
        <v>2</v>
      </c>
      <c r="D3" s="4" t="s">
        <v>3</v>
      </c>
      <c r="E3" s="7" t="s">
        <v>4</v>
      </c>
      <c r="F3" s="7" t="s">
        <v>5</v>
      </c>
      <c r="G3" s="7" t="s">
        <v>6</v>
      </c>
      <c r="H3" s="4" t="s">
        <v>7</v>
      </c>
    </row>
    <row r="4" spans="1:8" ht="29.45" customHeight="1">
      <c r="A4" s="4">
        <v>1</v>
      </c>
      <c r="B4" s="9" t="s">
        <v>8</v>
      </c>
      <c r="C4" s="9" t="s">
        <v>9</v>
      </c>
      <c r="D4" s="25" t="s">
        <v>10</v>
      </c>
      <c r="E4" s="25">
        <v>198</v>
      </c>
      <c r="F4" s="25">
        <v>10</v>
      </c>
      <c r="G4" s="29">
        <f t="shared" ref="G4:G25" si="0">F4*E4</f>
        <v>1980</v>
      </c>
      <c r="H4" s="4"/>
    </row>
    <row r="5" spans="1:8" ht="29.45" customHeight="1">
      <c r="A5" s="4">
        <v>2</v>
      </c>
      <c r="B5" s="9" t="s">
        <v>11</v>
      </c>
      <c r="C5" s="9" t="s">
        <v>62</v>
      </c>
      <c r="D5" s="25" t="s">
        <v>10</v>
      </c>
      <c r="E5" s="25">
        <v>98</v>
      </c>
      <c r="F5" s="25">
        <v>10</v>
      </c>
      <c r="G5" s="29">
        <f t="shared" si="0"/>
        <v>980</v>
      </c>
      <c r="H5" s="4"/>
    </row>
    <row r="6" spans="1:8" ht="29.45" customHeight="1">
      <c r="A6" s="4">
        <v>3</v>
      </c>
      <c r="B6" s="9" t="s">
        <v>12</v>
      </c>
      <c r="C6" s="9" t="s">
        <v>13</v>
      </c>
      <c r="D6" s="25" t="s">
        <v>10</v>
      </c>
      <c r="E6" s="25">
        <v>88</v>
      </c>
      <c r="F6" s="25">
        <v>10</v>
      </c>
      <c r="G6" s="29">
        <f t="shared" si="0"/>
        <v>880</v>
      </c>
      <c r="H6" s="4"/>
    </row>
    <row r="7" spans="1:8" ht="29.45" customHeight="1">
      <c r="A7" s="4">
        <v>4</v>
      </c>
      <c r="B7" s="9" t="s">
        <v>63</v>
      </c>
      <c r="C7" s="9" t="s">
        <v>64</v>
      </c>
      <c r="D7" s="25" t="s">
        <v>10</v>
      </c>
      <c r="E7" s="25">
        <v>57</v>
      </c>
      <c r="F7" s="25">
        <v>7</v>
      </c>
      <c r="G7" s="29">
        <f t="shared" si="0"/>
        <v>399</v>
      </c>
      <c r="H7" s="4"/>
    </row>
    <row r="8" spans="1:8" ht="29.45" customHeight="1">
      <c r="A8" s="4">
        <v>5</v>
      </c>
      <c r="B8" s="9" t="s">
        <v>65</v>
      </c>
      <c r="C8" s="9" t="s">
        <v>64</v>
      </c>
      <c r="D8" s="25" t="s">
        <v>10</v>
      </c>
      <c r="E8" s="25">
        <v>45</v>
      </c>
      <c r="F8" s="25">
        <v>7</v>
      </c>
      <c r="G8" s="29">
        <f t="shared" si="0"/>
        <v>315</v>
      </c>
      <c r="H8" s="4"/>
    </row>
    <row r="9" spans="1:8" ht="29.45" customHeight="1">
      <c r="A9" s="4">
        <v>6</v>
      </c>
      <c r="B9" s="9" t="s">
        <v>14</v>
      </c>
      <c r="C9" s="9" t="s">
        <v>66</v>
      </c>
      <c r="D9" s="25" t="s">
        <v>10</v>
      </c>
      <c r="E9" s="25">
        <v>15</v>
      </c>
      <c r="F9" s="25">
        <v>12</v>
      </c>
      <c r="G9" s="29">
        <f t="shared" si="0"/>
        <v>180</v>
      </c>
      <c r="H9" s="4"/>
    </row>
    <row r="10" spans="1:8" ht="29.45" customHeight="1">
      <c r="A10" s="4">
        <v>7</v>
      </c>
      <c r="B10" s="9" t="s">
        <v>15</v>
      </c>
      <c r="C10" s="9" t="s">
        <v>16</v>
      </c>
      <c r="D10" s="25" t="s">
        <v>10</v>
      </c>
      <c r="E10" s="25">
        <v>198</v>
      </c>
      <c r="F10" s="25">
        <v>3</v>
      </c>
      <c r="G10" s="29">
        <f t="shared" si="0"/>
        <v>594</v>
      </c>
      <c r="H10" s="4"/>
    </row>
    <row r="11" spans="1:8" ht="29.45" customHeight="1">
      <c r="A11" s="4">
        <v>8</v>
      </c>
      <c r="B11" s="9" t="s">
        <v>17</v>
      </c>
      <c r="C11" s="9" t="s">
        <v>18</v>
      </c>
      <c r="D11" s="25" t="s">
        <v>10</v>
      </c>
      <c r="E11" s="25">
        <v>198</v>
      </c>
      <c r="F11" s="25">
        <v>5</v>
      </c>
      <c r="G11" s="29">
        <f t="shared" si="0"/>
        <v>990</v>
      </c>
      <c r="H11" s="4"/>
    </row>
    <row r="12" spans="1:8" ht="29.45" customHeight="1">
      <c r="A12" s="4">
        <v>9</v>
      </c>
      <c r="B12" s="9" t="s">
        <v>19</v>
      </c>
      <c r="C12" s="9" t="s">
        <v>20</v>
      </c>
      <c r="D12" s="25" t="s">
        <v>10</v>
      </c>
      <c r="E12" s="25">
        <v>129</v>
      </c>
      <c r="F12" s="25">
        <v>7</v>
      </c>
      <c r="G12" s="29">
        <f t="shared" si="0"/>
        <v>903</v>
      </c>
      <c r="H12" s="4"/>
    </row>
    <row r="13" spans="1:8" ht="29.45" customHeight="1">
      <c r="A13" s="4">
        <v>10</v>
      </c>
      <c r="B13" s="9" t="s">
        <v>21</v>
      </c>
      <c r="C13" s="9" t="s">
        <v>22</v>
      </c>
      <c r="D13" s="25" t="s">
        <v>10</v>
      </c>
      <c r="E13" s="25">
        <v>90</v>
      </c>
      <c r="F13" s="25">
        <v>5</v>
      </c>
      <c r="G13" s="29">
        <f t="shared" si="0"/>
        <v>450</v>
      </c>
      <c r="H13" s="4"/>
    </row>
    <row r="14" spans="1:8" ht="29.45" customHeight="1">
      <c r="A14" s="4">
        <v>11</v>
      </c>
      <c r="B14" s="9" t="s">
        <v>23</v>
      </c>
      <c r="C14" s="9" t="s">
        <v>22</v>
      </c>
      <c r="D14" s="25" t="s">
        <v>10</v>
      </c>
      <c r="E14" s="25">
        <v>99</v>
      </c>
      <c r="F14" s="25">
        <v>9</v>
      </c>
      <c r="G14" s="29">
        <f t="shared" si="0"/>
        <v>891</v>
      </c>
      <c r="H14" s="4"/>
    </row>
    <row r="15" spans="1:8" ht="29.45" customHeight="1">
      <c r="A15" s="4">
        <v>12</v>
      </c>
      <c r="B15" s="9" t="s">
        <v>24</v>
      </c>
      <c r="C15" s="9" t="s">
        <v>22</v>
      </c>
      <c r="D15" s="25" t="s">
        <v>10</v>
      </c>
      <c r="E15" s="25">
        <v>50</v>
      </c>
      <c r="F15" s="25">
        <v>9</v>
      </c>
      <c r="G15" s="29">
        <f t="shared" si="0"/>
        <v>450</v>
      </c>
      <c r="H15" s="4"/>
    </row>
    <row r="16" spans="1:8" ht="29.45" customHeight="1">
      <c r="A16" s="4">
        <v>13</v>
      </c>
      <c r="B16" s="9" t="s">
        <v>25</v>
      </c>
      <c r="C16" s="9" t="s">
        <v>22</v>
      </c>
      <c r="D16" s="25" t="s">
        <v>10</v>
      </c>
      <c r="E16" s="25">
        <v>80</v>
      </c>
      <c r="F16" s="25">
        <v>9</v>
      </c>
      <c r="G16" s="29">
        <f t="shared" si="0"/>
        <v>720</v>
      </c>
      <c r="H16" s="4"/>
    </row>
    <row r="17" spans="1:8" ht="29.45" customHeight="1">
      <c r="A17" s="4">
        <v>14</v>
      </c>
      <c r="B17" s="9" t="s">
        <v>26</v>
      </c>
      <c r="C17" s="9" t="s">
        <v>27</v>
      </c>
      <c r="D17" s="25" t="s">
        <v>10</v>
      </c>
      <c r="E17" s="25">
        <v>48</v>
      </c>
      <c r="F17" s="25">
        <v>3</v>
      </c>
      <c r="G17" s="29">
        <f t="shared" si="0"/>
        <v>144</v>
      </c>
      <c r="H17" s="4"/>
    </row>
    <row r="18" spans="1:8" ht="29.45" customHeight="1">
      <c r="A18" s="4">
        <v>15</v>
      </c>
      <c r="B18" s="9" t="s">
        <v>28</v>
      </c>
      <c r="C18" s="9" t="s">
        <v>27</v>
      </c>
      <c r="D18" s="25" t="s">
        <v>10</v>
      </c>
      <c r="E18" s="25">
        <v>198</v>
      </c>
      <c r="F18" s="25">
        <v>9</v>
      </c>
      <c r="G18" s="29">
        <f t="shared" si="0"/>
        <v>1782</v>
      </c>
      <c r="H18" s="4"/>
    </row>
    <row r="19" spans="1:8" ht="29.45" customHeight="1">
      <c r="A19" s="4">
        <v>16</v>
      </c>
      <c r="B19" s="9" t="s">
        <v>29</v>
      </c>
      <c r="C19" s="9" t="s">
        <v>27</v>
      </c>
      <c r="D19" s="25" t="s">
        <v>10</v>
      </c>
      <c r="E19" s="25">
        <v>20</v>
      </c>
      <c r="F19" s="25">
        <v>2</v>
      </c>
      <c r="G19" s="29">
        <f t="shared" si="0"/>
        <v>40</v>
      </c>
      <c r="H19" s="4"/>
    </row>
    <row r="20" spans="1:8" ht="29.45" customHeight="1">
      <c r="A20" s="4">
        <v>17</v>
      </c>
      <c r="B20" s="9" t="s">
        <v>30</v>
      </c>
      <c r="C20" s="9" t="s">
        <v>67</v>
      </c>
      <c r="D20" s="25" t="s">
        <v>10</v>
      </c>
      <c r="E20" s="25">
        <v>38</v>
      </c>
      <c r="F20" s="25">
        <v>6</v>
      </c>
      <c r="G20" s="29">
        <f t="shared" si="0"/>
        <v>228</v>
      </c>
      <c r="H20" s="4"/>
    </row>
    <row r="21" spans="1:8" ht="30" customHeight="1">
      <c r="A21" s="4">
        <v>18</v>
      </c>
      <c r="B21" s="9" t="s">
        <v>31</v>
      </c>
      <c r="C21" s="9" t="s">
        <v>32</v>
      </c>
      <c r="D21" s="25" t="s">
        <v>10</v>
      </c>
      <c r="E21" s="25">
        <v>195</v>
      </c>
      <c r="F21" s="25">
        <v>3</v>
      </c>
      <c r="G21" s="29">
        <f t="shared" si="0"/>
        <v>585</v>
      </c>
      <c r="H21" s="8"/>
    </row>
    <row r="22" spans="1:8" ht="30" customHeight="1">
      <c r="A22" s="4">
        <v>19</v>
      </c>
      <c r="B22" s="9" t="s">
        <v>33</v>
      </c>
      <c r="C22" s="9" t="s">
        <v>34</v>
      </c>
      <c r="D22" s="25" t="s">
        <v>35</v>
      </c>
      <c r="E22" s="25">
        <v>199</v>
      </c>
      <c r="F22" s="25">
        <v>6</v>
      </c>
      <c r="G22" s="29">
        <f t="shared" si="0"/>
        <v>1194</v>
      </c>
      <c r="H22" s="8"/>
    </row>
    <row r="23" spans="1:8" ht="30" customHeight="1">
      <c r="A23" s="4">
        <v>20</v>
      </c>
      <c r="B23" s="9" t="s">
        <v>36</v>
      </c>
      <c r="C23" s="9" t="s">
        <v>34</v>
      </c>
      <c r="D23" s="25" t="s">
        <v>37</v>
      </c>
      <c r="E23" s="25">
        <v>190</v>
      </c>
      <c r="F23" s="25">
        <v>10</v>
      </c>
      <c r="G23" s="29">
        <f t="shared" si="0"/>
        <v>1900</v>
      </c>
      <c r="H23" s="8"/>
    </row>
    <row r="24" spans="1:8" ht="30" customHeight="1">
      <c r="A24" s="4">
        <v>21</v>
      </c>
      <c r="B24" s="9" t="s">
        <v>68</v>
      </c>
      <c r="C24" s="9" t="s">
        <v>69</v>
      </c>
      <c r="D24" s="25" t="s">
        <v>37</v>
      </c>
      <c r="E24" s="25">
        <v>158</v>
      </c>
      <c r="F24" s="25">
        <v>10</v>
      </c>
      <c r="G24" s="29">
        <f t="shared" si="0"/>
        <v>1580</v>
      </c>
      <c r="H24" s="8"/>
    </row>
    <row r="25" spans="1:8" ht="30" customHeight="1">
      <c r="A25" s="4">
        <v>22</v>
      </c>
      <c r="B25" s="9" t="s">
        <v>38</v>
      </c>
      <c r="C25" s="9" t="s">
        <v>70</v>
      </c>
      <c r="D25" s="25" t="s">
        <v>10</v>
      </c>
      <c r="E25" s="25">
        <v>15</v>
      </c>
      <c r="F25" s="25">
        <v>10</v>
      </c>
      <c r="G25" s="29">
        <f t="shared" si="0"/>
        <v>150</v>
      </c>
      <c r="H25" s="8"/>
    </row>
    <row r="26" spans="1:8" ht="30" customHeight="1">
      <c r="A26" s="4">
        <v>23</v>
      </c>
      <c r="B26" s="9" t="s">
        <v>71</v>
      </c>
      <c r="C26" s="9" t="s">
        <v>72</v>
      </c>
      <c r="D26" s="25" t="s">
        <v>37</v>
      </c>
      <c r="E26" s="25">
        <v>128</v>
      </c>
      <c r="F26" s="25">
        <v>8</v>
      </c>
      <c r="G26" s="29">
        <v>640</v>
      </c>
      <c r="H26" s="8"/>
    </row>
    <row r="27" spans="1:8" ht="30" customHeight="1">
      <c r="A27" s="4">
        <v>24</v>
      </c>
      <c r="B27" s="9" t="s">
        <v>39</v>
      </c>
      <c r="C27" s="9" t="s">
        <v>40</v>
      </c>
      <c r="D27" s="25" t="s">
        <v>10</v>
      </c>
      <c r="E27" s="25">
        <v>198</v>
      </c>
      <c r="F27" s="25">
        <v>7</v>
      </c>
      <c r="G27" s="29">
        <f t="shared" ref="G27:G37" si="1">F27*E27</f>
        <v>1386</v>
      </c>
      <c r="H27" s="8"/>
    </row>
    <row r="28" spans="1:8" ht="30" customHeight="1">
      <c r="A28" s="4">
        <v>25</v>
      </c>
      <c r="B28" s="9" t="s">
        <v>41</v>
      </c>
      <c r="C28" s="9" t="s">
        <v>42</v>
      </c>
      <c r="D28" s="25" t="s">
        <v>10</v>
      </c>
      <c r="E28" s="25">
        <v>158</v>
      </c>
      <c r="F28" s="25">
        <v>10</v>
      </c>
      <c r="G28" s="29">
        <f t="shared" si="1"/>
        <v>1580</v>
      </c>
      <c r="H28" s="8"/>
    </row>
    <row r="29" spans="1:8" ht="30" customHeight="1">
      <c r="A29" s="4">
        <v>26</v>
      </c>
      <c r="B29" s="9" t="s">
        <v>73</v>
      </c>
      <c r="C29" s="9" t="s">
        <v>74</v>
      </c>
      <c r="D29" s="25" t="s">
        <v>37</v>
      </c>
      <c r="E29" s="25">
        <v>97</v>
      </c>
      <c r="F29" s="25">
        <v>10</v>
      </c>
      <c r="G29" s="29">
        <f t="shared" si="1"/>
        <v>970</v>
      </c>
      <c r="H29" s="8"/>
    </row>
    <row r="30" spans="1:8" ht="30" customHeight="1">
      <c r="A30" s="4">
        <v>27</v>
      </c>
      <c r="B30" s="9" t="s">
        <v>75</v>
      </c>
      <c r="C30" s="9" t="s">
        <v>76</v>
      </c>
      <c r="D30" s="25" t="s">
        <v>10</v>
      </c>
      <c r="E30" s="25">
        <v>10</v>
      </c>
      <c r="F30" s="25">
        <v>10</v>
      </c>
      <c r="G30" s="29">
        <f t="shared" si="1"/>
        <v>100</v>
      </c>
      <c r="H30" s="8"/>
    </row>
    <row r="31" spans="1:8" ht="30" customHeight="1">
      <c r="A31" s="4">
        <v>28</v>
      </c>
      <c r="B31" s="9" t="s">
        <v>43</v>
      </c>
      <c r="C31" s="9" t="s">
        <v>44</v>
      </c>
      <c r="D31" s="25" t="s">
        <v>10</v>
      </c>
      <c r="E31" s="25">
        <v>50</v>
      </c>
      <c r="F31" s="25">
        <v>30</v>
      </c>
      <c r="G31" s="29">
        <f t="shared" si="1"/>
        <v>1500</v>
      </c>
      <c r="H31" s="8"/>
    </row>
    <row r="32" spans="1:8" ht="30" customHeight="1">
      <c r="A32" s="4">
        <v>29</v>
      </c>
      <c r="B32" s="9" t="s">
        <v>45</v>
      </c>
      <c r="C32" s="9" t="s">
        <v>77</v>
      </c>
      <c r="D32" s="25" t="s">
        <v>10</v>
      </c>
      <c r="E32" s="25">
        <v>168</v>
      </c>
      <c r="F32" s="25">
        <v>6</v>
      </c>
      <c r="G32" s="29">
        <f t="shared" si="1"/>
        <v>1008</v>
      </c>
      <c r="H32" s="8"/>
    </row>
    <row r="33" spans="1:8" ht="30" customHeight="1">
      <c r="A33" s="4">
        <v>30</v>
      </c>
      <c r="B33" s="9" t="s">
        <v>46</v>
      </c>
      <c r="C33" s="9" t="s">
        <v>47</v>
      </c>
      <c r="D33" s="25" t="s">
        <v>10</v>
      </c>
      <c r="E33" s="25">
        <v>98</v>
      </c>
      <c r="F33" s="25">
        <v>10</v>
      </c>
      <c r="G33" s="29">
        <f t="shared" si="1"/>
        <v>980</v>
      </c>
      <c r="H33" s="8"/>
    </row>
    <row r="34" spans="1:8" ht="30" customHeight="1">
      <c r="A34" s="4">
        <v>31</v>
      </c>
      <c r="B34" s="9" t="s">
        <v>48</v>
      </c>
      <c r="C34" s="9" t="s">
        <v>78</v>
      </c>
      <c r="D34" s="25" t="s">
        <v>10</v>
      </c>
      <c r="E34" s="25">
        <v>36</v>
      </c>
      <c r="F34" s="25">
        <v>15</v>
      </c>
      <c r="G34" s="29">
        <f t="shared" si="1"/>
        <v>540</v>
      </c>
      <c r="H34" s="8"/>
    </row>
    <row r="35" spans="1:8" ht="30" customHeight="1">
      <c r="A35" s="4">
        <v>32</v>
      </c>
      <c r="B35" s="10" t="s">
        <v>49</v>
      </c>
      <c r="C35" s="10" t="s">
        <v>79</v>
      </c>
      <c r="D35" s="26" t="s">
        <v>10</v>
      </c>
      <c r="E35" s="26">
        <v>129</v>
      </c>
      <c r="F35" s="26">
        <v>2</v>
      </c>
      <c r="G35" s="30">
        <f t="shared" si="1"/>
        <v>258</v>
      </c>
      <c r="H35" s="8"/>
    </row>
    <row r="36" spans="1:8" ht="30" customHeight="1">
      <c r="A36" s="4">
        <v>33</v>
      </c>
      <c r="B36" s="11" t="s">
        <v>50</v>
      </c>
      <c r="C36" s="12" t="s">
        <v>51</v>
      </c>
      <c r="D36" s="27" t="s">
        <v>10</v>
      </c>
      <c r="E36" s="27">
        <v>120</v>
      </c>
      <c r="F36" s="27">
        <v>15</v>
      </c>
      <c r="G36" s="31">
        <f t="shared" si="1"/>
        <v>1800</v>
      </c>
      <c r="H36" s="15"/>
    </row>
    <row r="37" spans="1:8" ht="30" customHeight="1">
      <c r="A37" s="4">
        <v>34</v>
      </c>
      <c r="B37" s="11" t="s">
        <v>52</v>
      </c>
      <c r="C37" s="12" t="s">
        <v>53</v>
      </c>
      <c r="D37" s="27" t="s">
        <v>37</v>
      </c>
      <c r="E37" s="27">
        <v>178</v>
      </c>
      <c r="F37" s="27">
        <v>4</v>
      </c>
      <c r="G37" s="31">
        <f t="shared" si="1"/>
        <v>712</v>
      </c>
      <c r="H37" s="15"/>
    </row>
    <row r="38" spans="1:8" ht="30" customHeight="1">
      <c r="A38" s="4">
        <v>35</v>
      </c>
      <c r="B38" s="11" t="s">
        <v>54</v>
      </c>
      <c r="C38" s="12" t="s">
        <v>81</v>
      </c>
      <c r="D38" s="27" t="s">
        <v>55</v>
      </c>
      <c r="E38" s="27">
        <v>150</v>
      </c>
      <c r="F38" s="27">
        <v>5</v>
      </c>
      <c r="G38" s="31">
        <v>150</v>
      </c>
      <c r="H38" s="15"/>
    </row>
    <row r="39" spans="1:8" ht="30" customHeight="1">
      <c r="A39" s="4">
        <v>36</v>
      </c>
      <c r="B39" s="11" t="s">
        <v>56</v>
      </c>
      <c r="C39" s="12" t="s">
        <v>80</v>
      </c>
      <c r="D39" s="27" t="s">
        <v>37</v>
      </c>
      <c r="E39" s="27">
        <v>189</v>
      </c>
      <c r="F39" s="27">
        <v>5</v>
      </c>
      <c r="G39" s="31">
        <f>F39*E39</f>
        <v>945</v>
      </c>
      <c r="H39" s="15"/>
    </row>
    <row r="40" spans="1:8" ht="30" customHeight="1">
      <c r="A40" s="13" t="s">
        <v>6</v>
      </c>
      <c r="B40" s="14"/>
      <c r="C40" s="14"/>
      <c r="D40" s="28"/>
      <c r="E40" s="28"/>
      <c r="F40" s="28"/>
      <c r="G40" s="32">
        <f>SUM(G4:G39)</f>
        <v>29904</v>
      </c>
      <c r="H40" s="15"/>
    </row>
    <row r="41" spans="1:8" ht="30" customHeight="1">
      <c r="A41" s="18" t="s">
        <v>6</v>
      </c>
      <c r="B41" s="19"/>
      <c r="C41" s="19"/>
      <c r="D41" s="19"/>
      <c r="E41" s="19"/>
      <c r="F41" s="20"/>
      <c r="G41" s="21"/>
      <c r="H41" s="22"/>
    </row>
    <row r="43" spans="1:8" ht="18.75">
      <c r="A43" s="23" t="s">
        <v>57</v>
      </c>
      <c r="B43" s="24"/>
      <c r="C43" s="5" t="s">
        <v>58</v>
      </c>
      <c r="D43" s="6"/>
      <c r="E43" s="6"/>
      <c r="F43" s="5" t="s">
        <v>59</v>
      </c>
      <c r="G43" s="5"/>
    </row>
    <row r="44" spans="1:8" ht="18.75">
      <c r="A44" s="6"/>
      <c r="B44" s="6"/>
      <c r="C44" s="6"/>
      <c r="D44" s="6"/>
      <c r="E44" s="6"/>
      <c r="F44" s="5"/>
      <c r="G44" s="5"/>
    </row>
  </sheetData>
  <sheetProtection formatCells="0" insertHyperlinks="0" autoFilter="0"/>
  <mergeCells count="5">
    <mergeCell ref="A1:H1"/>
    <mergeCell ref="A2:B2"/>
    <mergeCell ref="A41:F41"/>
    <mergeCell ref="G41:H41"/>
    <mergeCell ref="A43:B43"/>
  </mergeCells>
  <phoneticPr fontId="6" type="noConversion"/>
  <printOptions horizontalCentered="1"/>
  <pageMargins left="0.70866141732283505" right="0.70866141732283505" top="3.9370078740157501E-2" bottom="3.9370078740157501E-2" header="0.31496062992126" footer="0.31496062992126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</sheetInterline>
</file>

<file path=customXml/item6.xml><?xml version="1.0" encoding="utf-8"?>
<allowEditUser xmlns="https://web.wps.cn/et/2018/main" xmlns:s="http://schemas.openxmlformats.org/spreadsheetml/2006/main" hasInvisiblePropRange="0">
  <rangeList sheetStid="1" master=""/>
  <rangeList sheetStid="2" master=""/>
</allowEditUser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张钰</dc:creator>
  <cp:lastModifiedBy>Administrator</cp:lastModifiedBy>
  <cp:lastPrinted>2020-06-03T22:40:00Z</cp:lastPrinted>
  <dcterms:created xsi:type="dcterms:W3CDTF">2018-09-15T00:24:00Z</dcterms:created>
  <dcterms:modified xsi:type="dcterms:W3CDTF">2020-11-23T06:06:44Z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