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" i="1"/>
  <c r="F35" i="1" l="1"/>
</calcChain>
</file>

<file path=xl/sharedStrings.xml><?xml version="1.0" encoding="utf-8"?>
<sst xmlns="http://schemas.openxmlformats.org/spreadsheetml/2006/main" count="71" uniqueCount="70">
  <si>
    <t>型号</t>
    <phoneticPr fontId="1" type="noConversion"/>
  </si>
  <si>
    <t>序号</t>
    <phoneticPr fontId="1" type="noConversion"/>
  </si>
  <si>
    <t>功能</t>
    <phoneticPr fontId="1" type="noConversion"/>
  </si>
  <si>
    <t>数量</t>
    <phoneticPr fontId="1" type="noConversion"/>
  </si>
  <si>
    <t>74LS20</t>
    <phoneticPr fontId="1" type="noConversion"/>
  </si>
  <si>
    <t>二4输入与非门</t>
    <phoneticPr fontId="1" type="noConversion"/>
  </si>
  <si>
    <t>74LS03</t>
    <phoneticPr fontId="1" type="noConversion"/>
  </si>
  <si>
    <t>四2输入OC门</t>
    <phoneticPr fontId="1" type="noConversion"/>
  </si>
  <si>
    <t>74LS125</t>
    <phoneticPr fontId="1" type="noConversion"/>
  </si>
  <si>
    <t>74LS138</t>
    <phoneticPr fontId="1" type="noConversion"/>
  </si>
  <si>
    <t>3线-8线译码器</t>
    <phoneticPr fontId="1" type="noConversion"/>
  </si>
  <si>
    <t>74LS151</t>
    <phoneticPr fontId="1" type="noConversion"/>
  </si>
  <si>
    <t>8选1数据选择器</t>
    <phoneticPr fontId="1" type="noConversion"/>
  </si>
  <si>
    <t>74LS153</t>
    <phoneticPr fontId="1" type="noConversion"/>
  </si>
  <si>
    <t>双4选1数据选择器</t>
    <phoneticPr fontId="1" type="noConversion"/>
  </si>
  <si>
    <t>74LS112</t>
    <phoneticPr fontId="1" type="noConversion"/>
  </si>
  <si>
    <t>双JK触发器</t>
    <phoneticPr fontId="1" type="noConversion"/>
  </si>
  <si>
    <t>74LS74</t>
    <phoneticPr fontId="1" type="noConversion"/>
  </si>
  <si>
    <t>双D触发器</t>
    <phoneticPr fontId="1" type="noConversion"/>
  </si>
  <si>
    <t>74LS192</t>
    <phoneticPr fontId="1" type="noConversion"/>
  </si>
  <si>
    <t>同步十进制可逆计数器</t>
    <phoneticPr fontId="1" type="noConversion"/>
  </si>
  <si>
    <t>74LS194</t>
    <phoneticPr fontId="1" type="noConversion"/>
  </si>
  <si>
    <t>4位双向移位寄存器</t>
    <phoneticPr fontId="1" type="noConversion"/>
  </si>
  <si>
    <t>CD4017</t>
    <phoneticPr fontId="1" type="noConversion"/>
  </si>
  <si>
    <t>分频器</t>
    <phoneticPr fontId="1" type="noConversion"/>
  </si>
  <si>
    <t>CD4013</t>
    <phoneticPr fontId="1" type="noConversion"/>
  </si>
  <si>
    <t>CD40106</t>
    <phoneticPr fontId="1" type="noConversion"/>
  </si>
  <si>
    <t>六施密特触发器</t>
    <phoneticPr fontId="1" type="noConversion"/>
  </si>
  <si>
    <t>NE555</t>
    <phoneticPr fontId="1" type="noConversion"/>
  </si>
  <si>
    <t>DAC0832</t>
    <phoneticPr fontId="1" type="noConversion"/>
  </si>
  <si>
    <t>ADC0809</t>
    <phoneticPr fontId="1" type="noConversion"/>
  </si>
  <si>
    <t>AD转换器</t>
    <phoneticPr fontId="1" type="noConversion"/>
  </si>
  <si>
    <t>74LS175</t>
    <phoneticPr fontId="1" type="noConversion"/>
  </si>
  <si>
    <t>四D触发器</t>
    <phoneticPr fontId="1" type="noConversion"/>
  </si>
  <si>
    <t>74LS90</t>
    <phoneticPr fontId="1" type="noConversion"/>
  </si>
  <si>
    <t>异步二-五-十进制加法计数器</t>
    <phoneticPr fontId="1" type="noConversion"/>
  </si>
  <si>
    <t>CD4514</t>
    <phoneticPr fontId="1" type="noConversion"/>
  </si>
  <si>
    <t>4线-16线译码器</t>
    <phoneticPr fontId="1" type="noConversion"/>
  </si>
  <si>
    <t>CD4518</t>
    <phoneticPr fontId="1" type="noConversion"/>
  </si>
  <si>
    <t>双十进制同步计数器</t>
    <phoneticPr fontId="1" type="noConversion"/>
  </si>
  <si>
    <t>74LS244</t>
    <phoneticPr fontId="1" type="noConversion"/>
  </si>
  <si>
    <t>八缓冲器</t>
    <phoneticPr fontId="1" type="noConversion"/>
  </si>
  <si>
    <t>74LS161</t>
    <phoneticPr fontId="1" type="noConversion"/>
  </si>
  <si>
    <t>4位二进制同步计数器</t>
    <phoneticPr fontId="1" type="noConversion"/>
  </si>
  <si>
    <t>MAX232</t>
    <phoneticPr fontId="1" type="noConversion"/>
  </si>
  <si>
    <t>串口转TTL</t>
    <phoneticPr fontId="1" type="noConversion"/>
  </si>
  <si>
    <t>MAX485</t>
    <phoneticPr fontId="1" type="noConversion"/>
  </si>
  <si>
    <t>485转TTL</t>
    <phoneticPr fontId="1" type="noConversion"/>
  </si>
  <si>
    <t>74LS00</t>
    <phoneticPr fontId="1" type="noConversion"/>
  </si>
  <si>
    <t>四2输入与非门</t>
    <phoneticPr fontId="1" type="noConversion"/>
  </si>
  <si>
    <t>74LS283</t>
    <phoneticPr fontId="1" type="noConversion"/>
  </si>
  <si>
    <t>4位超前进位加法器（CC4008）</t>
    <phoneticPr fontId="1" type="noConversion"/>
  </si>
  <si>
    <t>74LS85</t>
    <phoneticPr fontId="1" type="noConversion"/>
  </si>
  <si>
    <t>4位数值比较器（CC4585）</t>
    <phoneticPr fontId="1" type="noConversion"/>
  </si>
  <si>
    <t>74LS148</t>
    <phoneticPr fontId="1" type="noConversion"/>
  </si>
  <si>
    <t>8线-3线优先编码器</t>
    <phoneticPr fontId="1" type="noConversion"/>
  </si>
  <si>
    <t>74LS47</t>
    <phoneticPr fontId="1" type="noConversion"/>
  </si>
  <si>
    <t>74LS48</t>
    <phoneticPr fontId="1" type="noConversion"/>
  </si>
  <si>
    <t>LED驱动译码器低电平有效</t>
    <phoneticPr fontId="1" type="noConversion"/>
  </si>
  <si>
    <t>LED驱动译码器高电平有效</t>
    <phoneticPr fontId="1" type="noConversion"/>
  </si>
  <si>
    <t>DAC0808</t>
    <phoneticPr fontId="1" type="noConversion"/>
  </si>
  <si>
    <t>8位并行DA数模转化器</t>
    <phoneticPr fontId="1" type="noConversion"/>
  </si>
  <si>
    <t>MT8888C</t>
    <phoneticPr fontId="1" type="noConversion"/>
  </si>
  <si>
    <t>DTMF收发芯片</t>
    <phoneticPr fontId="1" type="noConversion"/>
  </si>
  <si>
    <t>555时基电路</t>
    <phoneticPr fontId="1" type="noConversion"/>
  </si>
  <si>
    <t>四三态缓冲器</t>
    <phoneticPr fontId="1" type="noConversion"/>
  </si>
  <si>
    <t>8位并行DA转换器</t>
    <phoneticPr fontId="1" type="noConversion"/>
  </si>
  <si>
    <t>单价</t>
    <phoneticPr fontId="1" type="noConversion"/>
  </si>
  <si>
    <t>总价</t>
    <phoneticPr fontId="1" type="noConversion"/>
  </si>
  <si>
    <t>电子耗材清单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</si>
</sst>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19" workbookViewId="0">
      <selection activeCell="D7" sqref="D7"/>
    </sheetView>
  </sheetViews>
  <sheetFormatPr defaultRowHeight="14" x14ac:dyDescent="0.25"/>
  <cols>
    <col min="1" max="1" width="5.26953125" customWidth="1"/>
    <col min="2" max="2" width="8.7265625" customWidth="1"/>
    <col min="3" max="3" width="27.26953125" customWidth="1"/>
    <col min="4" max="5" width="9" style="6"/>
  </cols>
  <sheetData>
    <row r="1" spans="1:6" ht="23.25" customHeight="1" x14ac:dyDescent="0.25">
      <c r="A1" s="8" t="s">
        <v>69</v>
      </c>
      <c r="B1" s="8"/>
      <c r="C1" s="8"/>
      <c r="D1" s="8"/>
      <c r="E1" s="8"/>
      <c r="F1" s="8"/>
    </row>
    <row r="2" spans="1:6" x14ac:dyDescent="0.25">
      <c r="A2" s="3" t="s">
        <v>1</v>
      </c>
      <c r="B2" s="3" t="s">
        <v>0</v>
      </c>
      <c r="C2" s="3" t="s">
        <v>2</v>
      </c>
      <c r="D2" s="3" t="s">
        <v>3</v>
      </c>
      <c r="E2" s="5" t="s">
        <v>67</v>
      </c>
      <c r="F2" s="5" t="s">
        <v>68</v>
      </c>
    </row>
    <row r="3" spans="1:6" x14ac:dyDescent="0.25">
      <c r="A3" s="3">
        <v>1</v>
      </c>
      <c r="B3" s="1" t="s">
        <v>48</v>
      </c>
      <c r="C3" s="1" t="s">
        <v>49</v>
      </c>
      <c r="D3" s="3">
        <v>50</v>
      </c>
      <c r="E3" s="3">
        <v>2.5</v>
      </c>
      <c r="F3" s="3">
        <f>D3*E3</f>
        <v>125</v>
      </c>
    </row>
    <row r="4" spans="1:6" x14ac:dyDescent="0.25">
      <c r="A4" s="3">
        <v>2</v>
      </c>
      <c r="B4" s="1" t="s">
        <v>6</v>
      </c>
      <c r="C4" s="1" t="s">
        <v>7</v>
      </c>
      <c r="D4" s="3">
        <v>50</v>
      </c>
      <c r="E4" s="3">
        <v>2.5</v>
      </c>
      <c r="F4" s="3">
        <f t="shared" ref="F4:F34" si="0">D4*E4</f>
        <v>125</v>
      </c>
    </row>
    <row r="5" spans="1:6" x14ac:dyDescent="0.25">
      <c r="A5" s="3">
        <v>3</v>
      </c>
      <c r="B5" s="1" t="s">
        <v>4</v>
      </c>
      <c r="C5" s="1" t="s">
        <v>5</v>
      </c>
      <c r="D5" s="3">
        <v>50</v>
      </c>
      <c r="E5" s="3">
        <v>2.5</v>
      </c>
      <c r="F5" s="3">
        <f t="shared" si="0"/>
        <v>125</v>
      </c>
    </row>
    <row r="6" spans="1:6" x14ac:dyDescent="0.25">
      <c r="A6" s="3">
        <v>4</v>
      </c>
      <c r="B6" s="1" t="s">
        <v>56</v>
      </c>
      <c r="C6" s="1" t="s">
        <v>58</v>
      </c>
      <c r="D6" s="3">
        <v>50</v>
      </c>
      <c r="E6" s="3">
        <v>2.5</v>
      </c>
      <c r="F6" s="3">
        <f t="shared" si="0"/>
        <v>125</v>
      </c>
    </row>
    <row r="7" spans="1:6" x14ac:dyDescent="0.25">
      <c r="A7" s="3">
        <v>5</v>
      </c>
      <c r="B7" s="1" t="s">
        <v>57</v>
      </c>
      <c r="C7" s="1" t="s">
        <v>59</v>
      </c>
      <c r="D7" s="3">
        <v>50</v>
      </c>
      <c r="E7" s="3">
        <v>2.5</v>
      </c>
      <c r="F7" s="3">
        <f t="shared" si="0"/>
        <v>125</v>
      </c>
    </row>
    <row r="8" spans="1:6" x14ac:dyDescent="0.25">
      <c r="A8" s="3">
        <v>6</v>
      </c>
      <c r="B8" s="1" t="s">
        <v>17</v>
      </c>
      <c r="C8" s="1" t="s">
        <v>18</v>
      </c>
      <c r="D8" s="3">
        <v>50</v>
      </c>
      <c r="E8" s="3">
        <v>2.5</v>
      </c>
      <c r="F8" s="3">
        <f t="shared" si="0"/>
        <v>125</v>
      </c>
    </row>
    <row r="9" spans="1:6" x14ac:dyDescent="0.25">
      <c r="A9" s="3">
        <v>7</v>
      </c>
      <c r="B9" s="1" t="s">
        <v>52</v>
      </c>
      <c r="C9" s="1" t="s">
        <v>53</v>
      </c>
      <c r="D9" s="3">
        <v>50</v>
      </c>
      <c r="E9" s="3">
        <v>3.5</v>
      </c>
      <c r="F9" s="3">
        <f t="shared" si="0"/>
        <v>175</v>
      </c>
    </row>
    <row r="10" spans="1:6" x14ac:dyDescent="0.25">
      <c r="A10" s="3">
        <v>8</v>
      </c>
      <c r="B10" s="1" t="s">
        <v>34</v>
      </c>
      <c r="C10" s="1" t="s">
        <v>35</v>
      </c>
      <c r="D10" s="3">
        <v>50</v>
      </c>
      <c r="E10" s="3">
        <v>5.5</v>
      </c>
      <c r="F10" s="3">
        <f t="shared" si="0"/>
        <v>275</v>
      </c>
    </row>
    <row r="11" spans="1:6" x14ac:dyDescent="0.25">
      <c r="A11" s="3">
        <v>9</v>
      </c>
      <c r="B11" s="1" t="s">
        <v>15</v>
      </c>
      <c r="C11" s="1" t="s">
        <v>16</v>
      </c>
      <c r="D11" s="3">
        <v>50</v>
      </c>
      <c r="E11" s="3">
        <v>5.2</v>
      </c>
      <c r="F11" s="3">
        <f t="shared" si="0"/>
        <v>260</v>
      </c>
    </row>
    <row r="12" spans="1:6" x14ac:dyDescent="0.25">
      <c r="A12" s="3">
        <v>10</v>
      </c>
      <c r="B12" s="1" t="s">
        <v>8</v>
      </c>
      <c r="C12" s="1" t="s">
        <v>65</v>
      </c>
      <c r="D12" s="3">
        <v>50</v>
      </c>
      <c r="E12" s="3">
        <v>5.5</v>
      </c>
      <c r="F12" s="3">
        <f t="shared" si="0"/>
        <v>275</v>
      </c>
    </row>
    <row r="13" spans="1:6" x14ac:dyDescent="0.25">
      <c r="A13" s="3">
        <v>11</v>
      </c>
      <c r="B13" s="1" t="s">
        <v>9</v>
      </c>
      <c r="C13" s="1" t="s">
        <v>10</v>
      </c>
      <c r="D13" s="3">
        <v>50</v>
      </c>
      <c r="E13" s="3">
        <v>4.7</v>
      </c>
      <c r="F13" s="3">
        <f t="shared" si="0"/>
        <v>235</v>
      </c>
    </row>
    <row r="14" spans="1:6" x14ac:dyDescent="0.25">
      <c r="A14" s="3">
        <v>12</v>
      </c>
      <c r="B14" s="1" t="s">
        <v>54</v>
      </c>
      <c r="C14" s="1" t="s">
        <v>55</v>
      </c>
      <c r="D14" s="3">
        <v>50</v>
      </c>
      <c r="E14" s="3">
        <v>4.7</v>
      </c>
      <c r="F14" s="3">
        <f t="shared" si="0"/>
        <v>235</v>
      </c>
    </row>
    <row r="15" spans="1:6" x14ac:dyDescent="0.25">
      <c r="A15" s="3">
        <v>13</v>
      </c>
      <c r="B15" s="1" t="s">
        <v>11</v>
      </c>
      <c r="C15" s="1" t="s">
        <v>12</v>
      </c>
      <c r="D15" s="3">
        <v>50</v>
      </c>
      <c r="E15" s="3">
        <v>4.7</v>
      </c>
      <c r="F15" s="3">
        <f t="shared" si="0"/>
        <v>235</v>
      </c>
    </row>
    <row r="16" spans="1:6" x14ac:dyDescent="0.25">
      <c r="A16" s="3">
        <v>14</v>
      </c>
      <c r="B16" s="1" t="s">
        <v>13</v>
      </c>
      <c r="C16" s="1" t="s">
        <v>14</v>
      </c>
      <c r="D16" s="3">
        <v>50</v>
      </c>
      <c r="E16" s="3">
        <v>4.9000000000000004</v>
      </c>
      <c r="F16" s="3">
        <f t="shared" si="0"/>
        <v>245.00000000000003</v>
      </c>
    </row>
    <row r="17" spans="1:6" x14ac:dyDescent="0.25">
      <c r="A17" s="3">
        <v>15</v>
      </c>
      <c r="B17" s="2" t="s">
        <v>42</v>
      </c>
      <c r="C17" s="2" t="s">
        <v>43</v>
      </c>
      <c r="D17" s="3">
        <v>50</v>
      </c>
      <c r="E17" s="3">
        <v>8.8000000000000007</v>
      </c>
      <c r="F17" s="3">
        <f t="shared" si="0"/>
        <v>440.00000000000006</v>
      </c>
    </row>
    <row r="18" spans="1:6" x14ac:dyDescent="0.25">
      <c r="A18" s="3">
        <v>16</v>
      </c>
      <c r="B18" s="1" t="s">
        <v>32</v>
      </c>
      <c r="C18" s="1" t="s">
        <v>33</v>
      </c>
      <c r="D18" s="3">
        <v>50</v>
      </c>
      <c r="E18" s="3">
        <v>9.1999999999999993</v>
      </c>
      <c r="F18" s="3">
        <f t="shared" si="0"/>
        <v>459.99999999999994</v>
      </c>
    </row>
    <row r="19" spans="1:6" x14ac:dyDescent="0.25">
      <c r="A19" s="3">
        <v>17</v>
      </c>
      <c r="B19" s="1" t="s">
        <v>19</v>
      </c>
      <c r="C19" s="1" t="s">
        <v>20</v>
      </c>
      <c r="D19" s="3">
        <v>50</v>
      </c>
      <c r="E19" s="3">
        <v>9.1999999999999993</v>
      </c>
      <c r="F19" s="3">
        <f t="shared" si="0"/>
        <v>459.99999999999994</v>
      </c>
    </row>
    <row r="20" spans="1:6" x14ac:dyDescent="0.25">
      <c r="A20" s="3">
        <v>18</v>
      </c>
      <c r="B20" s="1" t="s">
        <v>21</v>
      </c>
      <c r="C20" s="1" t="s">
        <v>22</v>
      </c>
      <c r="D20" s="3">
        <v>50</v>
      </c>
      <c r="E20" s="3">
        <v>9</v>
      </c>
      <c r="F20" s="3">
        <f t="shared" si="0"/>
        <v>450</v>
      </c>
    </row>
    <row r="21" spans="1:6" x14ac:dyDescent="0.25">
      <c r="A21" s="3">
        <v>19</v>
      </c>
      <c r="B21" s="1" t="s">
        <v>40</v>
      </c>
      <c r="C21" s="1" t="s">
        <v>41</v>
      </c>
      <c r="D21" s="3">
        <v>50</v>
      </c>
      <c r="E21" s="3">
        <v>8.5</v>
      </c>
      <c r="F21" s="3">
        <f t="shared" si="0"/>
        <v>425</v>
      </c>
    </row>
    <row r="22" spans="1:6" x14ac:dyDescent="0.25">
      <c r="A22" s="3">
        <v>20</v>
      </c>
      <c r="B22" s="1" t="s">
        <v>50</v>
      </c>
      <c r="C22" s="1" t="s">
        <v>51</v>
      </c>
      <c r="D22" s="3">
        <v>50</v>
      </c>
      <c r="E22" s="3">
        <v>9.3000000000000007</v>
      </c>
      <c r="F22" s="3">
        <f t="shared" si="0"/>
        <v>465.00000000000006</v>
      </c>
    </row>
    <row r="23" spans="1:6" x14ac:dyDescent="0.25">
      <c r="A23" s="3">
        <v>21</v>
      </c>
      <c r="B23" s="1" t="s">
        <v>23</v>
      </c>
      <c r="C23" s="1" t="s">
        <v>24</v>
      </c>
      <c r="D23" s="3">
        <v>50</v>
      </c>
      <c r="E23" s="3">
        <v>6.9</v>
      </c>
      <c r="F23" s="3">
        <f t="shared" si="0"/>
        <v>345</v>
      </c>
    </row>
    <row r="24" spans="1:6" x14ac:dyDescent="0.25">
      <c r="A24" s="3">
        <v>22</v>
      </c>
      <c r="B24" s="1" t="s">
        <v>25</v>
      </c>
      <c r="C24" s="1" t="s">
        <v>18</v>
      </c>
      <c r="D24" s="3">
        <v>50</v>
      </c>
      <c r="E24" s="3">
        <v>6.9</v>
      </c>
      <c r="F24" s="3">
        <f t="shared" si="0"/>
        <v>345</v>
      </c>
    </row>
    <row r="25" spans="1:6" x14ac:dyDescent="0.25">
      <c r="A25" s="3">
        <v>23</v>
      </c>
      <c r="B25" s="1" t="s">
        <v>26</v>
      </c>
      <c r="C25" s="1" t="s">
        <v>27</v>
      </c>
      <c r="D25" s="3">
        <v>50</v>
      </c>
      <c r="E25" s="3">
        <v>6.9</v>
      </c>
      <c r="F25" s="3">
        <f t="shared" si="0"/>
        <v>345</v>
      </c>
    </row>
    <row r="26" spans="1:6" x14ac:dyDescent="0.25">
      <c r="A26" s="3">
        <v>24</v>
      </c>
      <c r="B26" s="1" t="s">
        <v>29</v>
      </c>
      <c r="C26" s="1" t="s">
        <v>66</v>
      </c>
      <c r="D26" s="7">
        <v>25</v>
      </c>
      <c r="E26" s="3">
        <v>15.8</v>
      </c>
      <c r="F26" s="3">
        <f t="shared" si="0"/>
        <v>395</v>
      </c>
    </row>
    <row r="27" spans="1:6" x14ac:dyDescent="0.25">
      <c r="A27" s="3">
        <v>25</v>
      </c>
      <c r="B27" s="1" t="s">
        <v>60</v>
      </c>
      <c r="C27" s="1" t="s">
        <v>61</v>
      </c>
      <c r="D27" s="7">
        <v>25</v>
      </c>
      <c r="E27" s="3">
        <v>15.8</v>
      </c>
      <c r="F27" s="3">
        <f t="shared" si="0"/>
        <v>395</v>
      </c>
    </row>
    <row r="28" spans="1:6" x14ac:dyDescent="0.25">
      <c r="A28" s="3">
        <v>26</v>
      </c>
      <c r="B28" s="1" t="s">
        <v>30</v>
      </c>
      <c r="C28" s="1" t="s">
        <v>31</v>
      </c>
      <c r="D28" s="7">
        <v>25</v>
      </c>
      <c r="E28" s="3">
        <v>15.8</v>
      </c>
      <c r="F28" s="3">
        <f t="shared" si="0"/>
        <v>395</v>
      </c>
    </row>
    <row r="29" spans="1:6" x14ac:dyDescent="0.25">
      <c r="A29" s="3">
        <v>27</v>
      </c>
      <c r="B29" s="1" t="s">
        <v>36</v>
      </c>
      <c r="C29" s="1" t="s">
        <v>37</v>
      </c>
      <c r="D29" s="3">
        <v>50</v>
      </c>
      <c r="E29" s="3">
        <v>8.1</v>
      </c>
      <c r="F29" s="3">
        <f t="shared" si="0"/>
        <v>405</v>
      </c>
    </row>
    <row r="30" spans="1:6" x14ac:dyDescent="0.25">
      <c r="A30" s="3">
        <v>28</v>
      </c>
      <c r="B30" s="1" t="s">
        <v>38</v>
      </c>
      <c r="C30" s="1" t="s">
        <v>39</v>
      </c>
      <c r="D30" s="3">
        <v>50</v>
      </c>
      <c r="E30" s="3">
        <v>6.5</v>
      </c>
      <c r="F30" s="3">
        <f t="shared" si="0"/>
        <v>325</v>
      </c>
    </row>
    <row r="31" spans="1:6" x14ac:dyDescent="0.25">
      <c r="A31" s="3">
        <v>29</v>
      </c>
      <c r="B31" s="2" t="s">
        <v>44</v>
      </c>
      <c r="C31" s="2" t="s">
        <v>45</v>
      </c>
      <c r="D31" s="3">
        <v>50</v>
      </c>
      <c r="E31" s="3">
        <v>7.5</v>
      </c>
      <c r="F31" s="3">
        <f t="shared" si="0"/>
        <v>375</v>
      </c>
    </row>
    <row r="32" spans="1:6" x14ac:dyDescent="0.25">
      <c r="A32" s="3">
        <v>30</v>
      </c>
      <c r="B32" s="1" t="s">
        <v>46</v>
      </c>
      <c r="C32" s="1" t="s">
        <v>47</v>
      </c>
      <c r="D32" s="3">
        <v>50</v>
      </c>
      <c r="E32" s="3">
        <v>8.5</v>
      </c>
      <c r="F32" s="3">
        <f t="shared" si="0"/>
        <v>425</v>
      </c>
    </row>
    <row r="33" spans="1:6" x14ac:dyDescent="0.25">
      <c r="A33" s="3">
        <v>31</v>
      </c>
      <c r="B33" s="1" t="s">
        <v>28</v>
      </c>
      <c r="C33" s="1" t="s">
        <v>64</v>
      </c>
      <c r="D33" s="3">
        <v>50</v>
      </c>
      <c r="E33" s="3">
        <v>5.5</v>
      </c>
      <c r="F33" s="3">
        <f t="shared" si="0"/>
        <v>275</v>
      </c>
    </row>
    <row r="34" spans="1:6" x14ac:dyDescent="0.25">
      <c r="A34" s="3">
        <v>32</v>
      </c>
      <c r="B34" s="2" t="s">
        <v>62</v>
      </c>
      <c r="C34" s="2" t="s">
        <v>63</v>
      </c>
      <c r="D34" s="7">
        <v>25</v>
      </c>
      <c r="E34" s="3">
        <v>16.8</v>
      </c>
      <c r="F34" s="3">
        <f t="shared" si="0"/>
        <v>420</v>
      </c>
    </row>
    <row r="35" spans="1:6" x14ac:dyDescent="0.25">
      <c r="F35" s="4">
        <f>SUM(F3:F34)</f>
        <v>9830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2023-09-18T02:20:46Z</dcterms:modified>
</cp:coreProperties>
</file>