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耗材清单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3"/>
  <c r="G29"/>
  <c r="G28"/>
  <c r="G27"/>
  <c r="G26"/>
  <c r="G25"/>
  <c r="G22"/>
  <c r="G9"/>
  <c r="G10"/>
  <c r="G11"/>
  <c r="G12"/>
  <c r="G13"/>
  <c r="G14"/>
  <c r="G15"/>
  <c r="G16"/>
  <c r="G17"/>
  <c r="G18"/>
  <c r="G19"/>
  <c r="G20"/>
  <c r="G21"/>
  <c r="G23"/>
  <c r="G24"/>
  <c r="G3"/>
  <c r="G4"/>
  <c r="G5"/>
  <c r="G6"/>
  <c r="G7"/>
  <c r="G8"/>
  <c r="G31" l="1"/>
</calcChain>
</file>

<file path=xl/sharedStrings.xml><?xml version="1.0" encoding="utf-8"?>
<sst xmlns="http://schemas.openxmlformats.org/spreadsheetml/2006/main" count="82" uniqueCount="60">
  <si>
    <t>序号</t>
    <phoneticPr fontId="1" type="noConversion"/>
  </si>
  <si>
    <t>名称</t>
    <phoneticPr fontId="1" type="noConversion"/>
  </si>
  <si>
    <t>型号</t>
    <phoneticPr fontId="1" type="noConversion"/>
  </si>
  <si>
    <t>单位</t>
    <phoneticPr fontId="1" type="noConversion"/>
  </si>
  <si>
    <t>数量</t>
    <phoneticPr fontId="1" type="noConversion"/>
  </si>
  <si>
    <t>单价</t>
    <phoneticPr fontId="1" type="noConversion"/>
  </si>
  <si>
    <t>合计</t>
    <phoneticPr fontId="1" type="noConversion"/>
  </si>
  <si>
    <t>备注</t>
    <phoneticPr fontId="1" type="noConversion"/>
  </si>
  <si>
    <t>个</t>
  </si>
  <si>
    <t>小熊派通信扩展板</t>
  </si>
  <si>
    <t>个</t>
    <phoneticPr fontId="1" type="noConversion"/>
  </si>
  <si>
    <t>RFID卡</t>
    <phoneticPr fontId="1" type="noConversion"/>
  </si>
  <si>
    <t xml:space="preserve"> RC522</t>
    <phoneticPr fontId="1" type="noConversion"/>
  </si>
  <si>
    <t>NB-IOT 网测仪</t>
    <phoneticPr fontId="1" type="noConversion"/>
  </si>
  <si>
    <t>NBIOT信号测试仪</t>
  </si>
  <si>
    <t>MAKEBIT</t>
  </si>
  <si>
    <t>microbit开发板</t>
  </si>
  <si>
    <t>树莓派3b专业摄像头</t>
  </si>
  <si>
    <t>PS2无线遥控手柄套件</t>
  </si>
  <si>
    <t>智能小车底盘套件</t>
  </si>
  <si>
    <t>ATK-PAJ7620 手势识别模块</t>
  </si>
  <si>
    <t>正点原子</t>
  </si>
  <si>
    <t> ARM Linux 开发板</t>
  </si>
  <si>
    <t>wifi模块</t>
    <phoneticPr fontId="1" type="noConversion"/>
  </si>
  <si>
    <t>个</t>
    <phoneticPr fontId="1" type="noConversion"/>
  </si>
  <si>
    <t>体感手套套件</t>
  </si>
  <si>
    <t>七星虫</t>
  </si>
  <si>
    <t>套</t>
  </si>
  <si>
    <t>电源5v</t>
    <phoneticPr fontId="1" type="noConversion"/>
  </si>
  <si>
    <t>arduino扩展版</t>
    <phoneticPr fontId="1" type="noConversion"/>
  </si>
  <si>
    <t>亚克力板</t>
  </si>
  <si>
    <t>250mm*250mm*3mm</t>
  </si>
  <si>
    <t>数字舵机</t>
  </si>
  <si>
    <t>180度</t>
  </si>
  <si>
    <t>静音抽水泵USB迷你</t>
  </si>
  <si>
    <t>NBIOTWIFI2GHiLink</t>
    <phoneticPr fontId="1" type="noConversion"/>
  </si>
  <si>
    <t>干湿垃圾桶创客装置套件</t>
    <phoneticPr fontId="1" type="noConversion"/>
  </si>
  <si>
    <t>arduino</t>
    <phoneticPr fontId="1" type="noConversion"/>
  </si>
  <si>
    <t>套</t>
    <phoneticPr fontId="1" type="noConversion"/>
  </si>
  <si>
    <t>传感器散件</t>
    <phoneticPr fontId="1" type="noConversion"/>
  </si>
  <si>
    <t>套</t>
    <phoneticPr fontId="1" type="noConversion"/>
  </si>
  <si>
    <t>个</t>
    <phoneticPr fontId="1" type="noConversion"/>
  </si>
  <si>
    <t>黑白棋分拣平台</t>
    <phoneticPr fontId="1" type="noConversion"/>
  </si>
  <si>
    <t>套</t>
    <phoneticPr fontId="1" type="noConversion"/>
  </si>
  <si>
    <t>温控风扇平台</t>
    <phoneticPr fontId="1" type="noConversion"/>
  </si>
  <si>
    <t>套</t>
    <phoneticPr fontId="1" type="noConversion"/>
  </si>
  <si>
    <t>套</t>
    <phoneticPr fontId="1" type="noConversion"/>
  </si>
  <si>
    <t>有害气体识别装置</t>
    <phoneticPr fontId="1" type="noConversion"/>
  </si>
  <si>
    <t>杜邦线</t>
    <phoneticPr fontId="1" type="noConversion"/>
  </si>
  <si>
    <t>组</t>
    <phoneticPr fontId="1" type="noConversion"/>
  </si>
  <si>
    <t>面包板</t>
    <phoneticPr fontId="1" type="noConversion"/>
  </si>
  <si>
    <t>实验耗材清单</t>
    <phoneticPr fontId="1" type="noConversion"/>
  </si>
  <si>
    <t>USB转TTL</t>
    <phoneticPr fontId="1" type="noConversion"/>
  </si>
  <si>
    <t>防盗震动报警器</t>
    <phoneticPr fontId="1" type="noConversion"/>
  </si>
  <si>
    <t>自动灭火</t>
    <phoneticPr fontId="1" type="noConversion"/>
  </si>
  <si>
    <t>合 计</t>
    <phoneticPr fontId="1" type="noConversion"/>
  </si>
  <si>
    <t>E53-SCI智慧路灯扩展板</t>
    <phoneticPr fontId="1" type="noConversion"/>
  </si>
  <si>
    <t>E53-SCI</t>
    <phoneticPr fontId="1" type="noConversion"/>
  </si>
  <si>
    <t>OLED屏</t>
    <phoneticPr fontId="1" type="noConversion"/>
  </si>
  <si>
    <t>OLED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</si>
</sst>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charset val="134"/>
      <scheme val="minor"/>
    </font>
    <font>
      <sz val="20"/>
      <color theme="1"/>
      <name val="等线"/>
      <family val="3"/>
      <charset val="134"/>
      <scheme val="minor"/>
    </font>
    <font>
      <sz val="20"/>
      <color theme="1"/>
      <name val="等线"/>
      <charset val="134"/>
      <scheme val="minor"/>
    </font>
    <font>
      <sz val="9"/>
      <color theme="1"/>
      <name val="宋体"/>
      <family val="3"/>
      <charset val="134"/>
    </font>
    <font>
      <sz val="10"/>
      <color rgb="FF111F2C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0" fillId="0" borderId="2" xfId="0" applyBorder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vertical="center" wrapText="1"/>
    </xf>
    <xf numFmtId="0" fontId="6" fillId="0" borderId="5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F17" sqref="F17"/>
    </sheetView>
  </sheetViews>
  <sheetFormatPr defaultRowHeight="13.5"/>
  <cols>
    <col min="1" max="1" width="4.625" style="3" customWidth="1"/>
    <col min="2" max="2" width="19.875" style="3" customWidth="1"/>
    <col min="3" max="3" width="14.25" style="3" customWidth="1"/>
    <col min="4" max="4" width="6.125" style="3" customWidth="1"/>
    <col min="5" max="5" width="7.625" style="3" customWidth="1"/>
    <col min="6" max="6" width="7.875" style="5" customWidth="1"/>
    <col min="7" max="7" width="8.125" style="5" customWidth="1"/>
    <col min="8" max="8" width="23.125" customWidth="1"/>
  </cols>
  <sheetData>
    <row r="1" spans="1:8" ht="24.75" customHeight="1">
      <c r="A1" s="14" t="s">
        <v>51</v>
      </c>
      <c r="B1" s="15"/>
      <c r="C1" s="15"/>
      <c r="D1" s="15"/>
      <c r="E1" s="15"/>
      <c r="F1" s="15"/>
      <c r="G1" s="15"/>
      <c r="H1" s="15"/>
    </row>
    <row r="2" spans="1:8" ht="29.45" customHeight="1">
      <c r="A2" s="2" t="s">
        <v>0</v>
      </c>
      <c r="B2" s="2" t="s">
        <v>1</v>
      </c>
      <c r="C2" s="2" t="s">
        <v>2</v>
      </c>
      <c r="D2" s="2" t="s">
        <v>3</v>
      </c>
      <c r="E2" s="4" t="s">
        <v>5</v>
      </c>
      <c r="F2" s="4" t="s">
        <v>4</v>
      </c>
      <c r="G2" s="4" t="s">
        <v>6</v>
      </c>
      <c r="H2" s="2" t="s">
        <v>7</v>
      </c>
    </row>
    <row r="3" spans="1:8" ht="29.45" customHeight="1">
      <c r="A3" s="2">
        <v>1</v>
      </c>
      <c r="B3" s="8" t="s">
        <v>56</v>
      </c>
      <c r="C3" s="8" t="s">
        <v>57</v>
      </c>
      <c r="D3" s="17" t="s">
        <v>8</v>
      </c>
      <c r="E3" s="17">
        <v>98</v>
      </c>
      <c r="F3" s="17">
        <v>5</v>
      </c>
      <c r="G3" s="20">
        <f t="shared" ref="G3:G30" si="0">F3*E3</f>
        <v>490</v>
      </c>
      <c r="H3" s="2"/>
    </row>
    <row r="4" spans="1:8" ht="29.45" customHeight="1">
      <c r="A4" s="2">
        <v>2</v>
      </c>
      <c r="B4" s="8" t="s">
        <v>9</v>
      </c>
      <c r="C4" s="8" t="s">
        <v>35</v>
      </c>
      <c r="D4" s="17" t="s">
        <v>8</v>
      </c>
      <c r="E4" s="17">
        <v>88</v>
      </c>
      <c r="F4" s="17">
        <v>5</v>
      </c>
      <c r="G4" s="20">
        <f t="shared" si="0"/>
        <v>440</v>
      </c>
      <c r="H4" s="2"/>
    </row>
    <row r="5" spans="1:8" ht="29.45" customHeight="1">
      <c r="A5" s="2">
        <v>3</v>
      </c>
      <c r="B5" s="8" t="s">
        <v>58</v>
      </c>
      <c r="C5" s="8" t="s">
        <v>59</v>
      </c>
      <c r="D5" s="17" t="s">
        <v>10</v>
      </c>
      <c r="E5" s="17">
        <v>45</v>
      </c>
      <c r="F5" s="17">
        <v>5</v>
      </c>
      <c r="G5" s="20">
        <f t="shared" si="0"/>
        <v>225</v>
      </c>
      <c r="H5" s="2"/>
    </row>
    <row r="6" spans="1:8" ht="29.45" customHeight="1">
      <c r="A6" s="2">
        <v>4</v>
      </c>
      <c r="B6" s="8" t="s">
        <v>11</v>
      </c>
      <c r="C6" s="8" t="s">
        <v>12</v>
      </c>
      <c r="D6" s="17" t="s">
        <v>8</v>
      </c>
      <c r="E6" s="17">
        <v>15</v>
      </c>
      <c r="F6" s="17">
        <v>10</v>
      </c>
      <c r="G6" s="20">
        <f t="shared" si="0"/>
        <v>150</v>
      </c>
      <c r="H6" s="2"/>
    </row>
    <row r="7" spans="1:8" ht="29.45" customHeight="1">
      <c r="A7" s="2">
        <v>5</v>
      </c>
      <c r="B7" s="8" t="s">
        <v>13</v>
      </c>
      <c r="C7" s="8" t="s">
        <v>14</v>
      </c>
      <c r="D7" s="17" t="s">
        <v>8</v>
      </c>
      <c r="E7" s="17">
        <v>198</v>
      </c>
      <c r="F7" s="17">
        <v>5</v>
      </c>
      <c r="G7" s="20">
        <f t="shared" si="0"/>
        <v>990</v>
      </c>
      <c r="H7" s="2"/>
    </row>
    <row r="8" spans="1:8" ht="29.45" customHeight="1">
      <c r="A8" s="2">
        <v>6</v>
      </c>
      <c r="B8" s="8" t="s">
        <v>16</v>
      </c>
      <c r="C8" s="8" t="s">
        <v>15</v>
      </c>
      <c r="D8" s="17" t="s">
        <v>8</v>
      </c>
      <c r="E8" s="17">
        <v>90</v>
      </c>
      <c r="F8" s="17">
        <v>5</v>
      </c>
      <c r="G8" s="20">
        <f t="shared" si="0"/>
        <v>450</v>
      </c>
      <c r="H8" s="2"/>
    </row>
    <row r="9" spans="1:8" ht="29.45" customHeight="1">
      <c r="A9" s="2">
        <v>7</v>
      </c>
      <c r="B9" s="8" t="s">
        <v>17</v>
      </c>
      <c r="C9" s="8" t="s">
        <v>15</v>
      </c>
      <c r="D9" s="17" t="s">
        <v>8</v>
      </c>
      <c r="E9" s="17">
        <v>99</v>
      </c>
      <c r="F9" s="17">
        <v>3</v>
      </c>
      <c r="G9" s="20">
        <f t="shared" si="0"/>
        <v>297</v>
      </c>
      <c r="H9" s="2"/>
    </row>
    <row r="10" spans="1:8" ht="29.45" customHeight="1">
      <c r="A10" s="2">
        <v>8</v>
      </c>
      <c r="B10" s="8" t="s">
        <v>18</v>
      </c>
      <c r="C10" s="8" t="s">
        <v>15</v>
      </c>
      <c r="D10" s="17" t="s">
        <v>8</v>
      </c>
      <c r="E10" s="17">
        <v>50</v>
      </c>
      <c r="F10" s="17">
        <v>3</v>
      </c>
      <c r="G10" s="20">
        <f t="shared" si="0"/>
        <v>150</v>
      </c>
      <c r="H10" s="2"/>
    </row>
    <row r="11" spans="1:8" ht="29.45" customHeight="1">
      <c r="A11" s="2">
        <v>9</v>
      </c>
      <c r="B11" s="8" t="s">
        <v>19</v>
      </c>
      <c r="C11" s="8" t="s">
        <v>15</v>
      </c>
      <c r="D11" s="17" t="s">
        <v>8</v>
      </c>
      <c r="E11" s="17">
        <v>80</v>
      </c>
      <c r="F11" s="17">
        <v>3</v>
      </c>
      <c r="G11" s="20">
        <f t="shared" si="0"/>
        <v>240</v>
      </c>
      <c r="H11" s="2"/>
    </row>
    <row r="12" spans="1:8" ht="29.45" customHeight="1">
      <c r="A12" s="2">
        <v>10</v>
      </c>
      <c r="B12" s="8" t="s">
        <v>20</v>
      </c>
      <c r="C12" s="8" t="s">
        <v>21</v>
      </c>
      <c r="D12" s="17" t="s">
        <v>8</v>
      </c>
      <c r="E12" s="17">
        <v>48</v>
      </c>
      <c r="F12" s="17">
        <v>3</v>
      </c>
      <c r="G12" s="20">
        <f t="shared" si="0"/>
        <v>144</v>
      </c>
      <c r="H12" s="2"/>
    </row>
    <row r="13" spans="1:8" ht="29.45" customHeight="1">
      <c r="A13" s="2">
        <v>11</v>
      </c>
      <c r="B13" s="16" t="s">
        <v>22</v>
      </c>
      <c r="C13" s="8" t="s">
        <v>21</v>
      </c>
      <c r="D13" s="17" t="s">
        <v>8</v>
      </c>
      <c r="E13" s="17">
        <v>198</v>
      </c>
      <c r="F13" s="17">
        <v>3</v>
      </c>
      <c r="G13" s="20">
        <f t="shared" si="0"/>
        <v>594</v>
      </c>
      <c r="H13" s="2"/>
    </row>
    <row r="14" spans="1:8" ht="29.45" customHeight="1">
      <c r="A14" s="2">
        <v>12</v>
      </c>
      <c r="B14" s="8" t="s">
        <v>52</v>
      </c>
      <c r="C14" s="8" t="s">
        <v>21</v>
      </c>
      <c r="D14" s="17" t="s">
        <v>8</v>
      </c>
      <c r="E14" s="17">
        <v>20</v>
      </c>
      <c r="F14" s="17">
        <v>2</v>
      </c>
      <c r="G14" s="20">
        <f t="shared" si="0"/>
        <v>40</v>
      </c>
      <c r="H14" s="2"/>
    </row>
    <row r="15" spans="1:8" ht="29.45" customHeight="1">
      <c r="A15" s="2">
        <v>13</v>
      </c>
      <c r="B15" s="8" t="s">
        <v>23</v>
      </c>
      <c r="C15" s="8"/>
      <c r="D15" s="17" t="s">
        <v>24</v>
      </c>
      <c r="E15" s="17">
        <v>38</v>
      </c>
      <c r="F15" s="17">
        <v>6</v>
      </c>
      <c r="G15" s="20">
        <f t="shared" si="0"/>
        <v>228</v>
      </c>
      <c r="H15" s="2"/>
    </row>
    <row r="16" spans="1:8" ht="30" customHeight="1">
      <c r="A16" s="2">
        <v>14</v>
      </c>
      <c r="B16" s="8" t="s">
        <v>25</v>
      </c>
      <c r="C16" s="8" t="s">
        <v>26</v>
      </c>
      <c r="D16" s="17" t="s">
        <v>8</v>
      </c>
      <c r="E16" s="17">
        <v>195</v>
      </c>
      <c r="F16" s="17">
        <v>8</v>
      </c>
      <c r="G16" s="20">
        <f t="shared" si="0"/>
        <v>1560</v>
      </c>
      <c r="H16" s="1"/>
    </row>
    <row r="17" spans="1:8" ht="30" customHeight="1">
      <c r="A17" s="2">
        <v>15</v>
      </c>
      <c r="B17" s="8" t="s">
        <v>28</v>
      </c>
      <c r="C17" s="8"/>
      <c r="D17" s="17" t="s">
        <v>10</v>
      </c>
      <c r="E17" s="17">
        <v>19</v>
      </c>
      <c r="F17" s="17">
        <v>10</v>
      </c>
      <c r="G17" s="20">
        <f t="shared" si="0"/>
        <v>190</v>
      </c>
      <c r="H17" s="1"/>
    </row>
    <row r="18" spans="1:8" ht="30" customHeight="1">
      <c r="A18" s="2">
        <v>16</v>
      </c>
      <c r="B18" s="8" t="s">
        <v>29</v>
      </c>
      <c r="C18" s="8"/>
      <c r="D18" s="17" t="s">
        <v>27</v>
      </c>
      <c r="E18" s="17">
        <v>98</v>
      </c>
      <c r="F18" s="17">
        <v>8</v>
      </c>
      <c r="G18" s="20">
        <f t="shared" si="0"/>
        <v>784</v>
      </c>
      <c r="H18" s="1"/>
    </row>
    <row r="19" spans="1:8" ht="30" customHeight="1">
      <c r="A19" s="2">
        <v>17</v>
      </c>
      <c r="B19" s="8" t="s">
        <v>30</v>
      </c>
      <c r="C19" s="8" t="s">
        <v>31</v>
      </c>
      <c r="D19" s="17" t="s">
        <v>8</v>
      </c>
      <c r="E19" s="17">
        <v>20</v>
      </c>
      <c r="F19" s="17">
        <v>30</v>
      </c>
      <c r="G19" s="20">
        <f t="shared" si="0"/>
        <v>600</v>
      </c>
      <c r="H19" s="1"/>
    </row>
    <row r="20" spans="1:8" ht="30" customHeight="1">
      <c r="A20" s="2">
        <v>18</v>
      </c>
      <c r="B20" s="8" t="s">
        <v>32</v>
      </c>
      <c r="C20" s="8" t="s">
        <v>33</v>
      </c>
      <c r="D20" s="17" t="s">
        <v>8</v>
      </c>
      <c r="E20" s="17">
        <v>38</v>
      </c>
      <c r="F20" s="17">
        <v>10</v>
      </c>
      <c r="G20" s="20">
        <f t="shared" si="0"/>
        <v>380</v>
      </c>
      <c r="H20" s="1"/>
    </row>
    <row r="21" spans="1:8" ht="30" customHeight="1">
      <c r="A21" s="2">
        <v>19</v>
      </c>
      <c r="B21" s="8" t="s">
        <v>34</v>
      </c>
      <c r="C21" s="8"/>
      <c r="D21" s="17" t="s">
        <v>8</v>
      </c>
      <c r="E21" s="17">
        <v>36</v>
      </c>
      <c r="F21" s="17">
        <v>2</v>
      </c>
      <c r="G21" s="20">
        <f t="shared" si="0"/>
        <v>72</v>
      </c>
      <c r="H21" s="1"/>
    </row>
    <row r="22" spans="1:8" ht="30" customHeight="1">
      <c r="A22" s="2">
        <v>20</v>
      </c>
      <c r="B22" s="10" t="s">
        <v>42</v>
      </c>
      <c r="C22" s="11"/>
      <c r="D22" s="18" t="s">
        <v>43</v>
      </c>
      <c r="E22" s="18">
        <v>195</v>
      </c>
      <c r="F22" s="18">
        <v>1</v>
      </c>
      <c r="G22" s="20">
        <f t="shared" si="0"/>
        <v>195</v>
      </c>
      <c r="H22" s="9"/>
    </row>
    <row r="23" spans="1:8" ht="30" customHeight="1">
      <c r="A23" s="2">
        <v>21</v>
      </c>
      <c r="B23" s="10" t="s">
        <v>36</v>
      </c>
      <c r="C23" s="11" t="s">
        <v>37</v>
      </c>
      <c r="D23" s="18" t="s">
        <v>38</v>
      </c>
      <c r="E23" s="18">
        <v>185</v>
      </c>
      <c r="F23" s="18">
        <v>2</v>
      </c>
      <c r="G23" s="20">
        <f t="shared" si="0"/>
        <v>370</v>
      </c>
      <c r="H23" s="9"/>
    </row>
    <row r="24" spans="1:8" ht="30" customHeight="1">
      <c r="A24" s="2">
        <v>22</v>
      </c>
      <c r="B24" s="12" t="s">
        <v>39</v>
      </c>
      <c r="C24" s="13"/>
      <c r="D24" s="19" t="s">
        <v>40</v>
      </c>
      <c r="E24" s="19">
        <v>196</v>
      </c>
      <c r="F24" s="19">
        <v>2</v>
      </c>
      <c r="G24" s="21">
        <f t="shared" si="0"/>
        <v>392</v>
      </c>
      <c r="H24" s="9"/>
    </row>
    <row r="25" spans="1:8" ht="30" customHeight="1">
      <c r="A25" s="2">
        <v>23</v>
      </c>
      <c r="B25" s="10" t="s">
        <v>44</v>
      </c>
      <c r="C25" s="11"/>
      <c r="D25" s="18" t="s">
        <v>45</v>
      </c>
      <c r="E25" s="18">
        <v>152</v>
      </c>
      <c r="F25" s="18">
        <v>1</v>
      </c>
      <c r="G25" s="22">
        <f t="shared" si="0"/>
        <v>152</v>
      </c>
      <c r="H25" s="9"/>
    </row>
    <row r="26" spans="1:8" ht="30" customHeight="1">
      <c r="A26" s="2">
        <v>24</v>
      </c>
      <c r="B26" s="10" t="s">
        <v>54</v>
      </c>
      <c r="C26" s="11"/>
      <c r="D26" s="18" t="s">
        <v>46</v>
      </c>
      <c r="E26" s="18">
        <v>186</v>
      </c>
      <c r="F26" s="18">
        <v>1</v>
      </c>
      <c r="G26" s="22">
        <f t="shared" si="0"/>
        <v>186</v>
      </c>
      <c r="H26" s="9"/>
    </row>
    <row r="27" spans="1:8" ht="30" customHeight="1">
      <c r="A27" s="2">
        <v>25</v>
      </c>
      <c r="B27" s="10" t="s">
        <v>53</v>
      </c>
      <c r="C27" s="11"/>
      <c r="D27" s="18" t="s">
        <v>45</v>
      </c>
      <c r="E27" s="18">
        <v>169</v>
      </c>
      <c r="F27" s="18">
        <v>1</v>
      </c>
      <c r="G27" s="22">
        <f t="shared" si="0"/>
        <v>169</v>
      </c>
      <c r="H27" s="9"/>
    </row>
    <row r="28" spans="1:8" ht="30" customHeight="1">
      <c r="A28" s="2">
        <v>26</v>
      </c>
      <c r="B28" s="10" t="s">
        <v>47</v>
      </c>
      <c r="C28" s="11"/>
      <c r="D28" s="18" t="s">
        <v>46</v>
      </c>
      <c r="E28" s="18">
        <v>136</v>
      </c>
      <c r="F28" s="18">
        <v>1</v>
      </c>
      <c r="G28" s="22">
        <f t="shared" si="0"/>
        <v>136</v>
      </c>
      <c r="H28" s="9"/>
    </row>
    <row r="29" spans="1:8" ht="30" customHeight="1">
      <c r="A29" s="2">
        <v>27</v>
      </c>
      <c r="B29" s="10" t="s">
        <v>48</v>
      </c>
      <c r="C29" s="11"/>
      <c r="D29" s="18" t="s">
        <v>49</v>
      </c>
      <c r="E29" s="18">
        <v>24</v>
      </c>
      <c r="F29" s="18">
        <v>10</v>
      </c>
      <c r="G29" s="22">
        <f t="shared" si="0"/>
        <v>240</v>
      </c>
      <c r="H29" s="9"/>
    </row>
    <row r="30" spans="1:8" ht="30" customHeight="1">
      <c r="A30" s="2">
        <v>28</v>
      </c>
      <c r="B30" s="10" t="s">
        <v>50</v>
      </c>
      <c r="C30" s="11"/>
      <c r="D30" s="18" t="s">
        <v>41</v>
      </c>
      <c r="E30" s="18">
        <v>12</v>
      </c>
      <c r="F30" s="18">
        <v>7</v>
      </c>
      <c r="G30" s="22">
        <f t="shared" si="0"/>
        <v>84</v>
      </c>
      <c r="H30" s="9"/>
    </row>
    <row r="31" spans="1:8" ht="30" customHeight="1">
      <c r="A31" s="24" t="s">
        <v>55</v>
      </c>
      <c r="B31" s="24"/>
      <c r="C31" s="24"/>
      <c r="D31" s="24"/>
      <c r="E31" s="24"/>
      <c r="F31" s="24"/>
      <c r="G31" s="23">
        <f>SUM(G3:G30)</f>
        <v>9948</v>
      </c>
      <c r="H31" s="9"/>
    </row>
    <row r="32" spans="1:8" ht="18.75">
      <c r="A32" s="6"/>
      <c r="B32" s="6"/>
      <c r="C32" s="6"/>
      <c r="D32" s="6"/>
      <c r="E32" s="6"/>
      <c r="F32" s="7"/>
      <c r="G32" s="7"/>
    </row>
  </sheetData>
  <mergeCells count="2">
    <mergeCell ref="A31:F31"/>
    <mergeCell ref="A1:H1"/>
  </mergeCells>
  <phoneticPr fontId="1" type="noConversion"/>
  <printOptions horizontalCentered="1"/>
  <pageMargins left="0.70866141732283472" right="0.70866141732283472" top="3.937007874015748E-2" bottom="3.937007874015748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张钰</dc:creator>
  <cp:lastModifiedBy>Administrator</cp:lastModifiedBy>
  <cp:lastPrinted>2020-06-03T06:40:43Z</cp:lastPrinted>
  <dcterms:created xsi:type="dcterms:W3CDTF">2018-09-14T08:24:40Z</dcterms:created>
  <dcterms:modified xsi:type="dcterms:W3CDTF">2021-05-21T02:51:06Z</dcterms:modified>
</cp:coreProperties>
</file>